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АШИНИСТКА ДАША\"/>
    </mc:Choice>
  </mc:AlternateContent>
  <bookViews>
    <workbookView xWindow="0" yWindow="0" windowWidth="24030" windowHeight="11910" activeTab="1"/>
  </bookViews>
  <sheets>
    <sheet name="Водоснабжение" sheetId="2" r:id="rId1"/>
    <sheet name="Водоотведение" sheetId="3" r:id="rId2"/>
  </sheets>
  <definedNames>
    <definedName name="_xlnm.Print_Area" localSheetId="1">Водоотведение!$A$1:$P$50</definedName>
    <definedName name="_xlnm.Print_Area" localSheetId="0">Водоснабжение!$A$1:$P$82</definedName>
  </definedNames>
  <calcPr calcId="152511"/>
</workbook>
</file>

<file path=xl/calcChain.xml><?xml version="1.0" encoding="utf-8"?>
<calcChain xmlns="http://schemas.openxmlformats.org/spreadsheetml/2006/main">
  <c r="P50" i="3" l="1"/>
  <c r="H50" i="2" l="1"/>
  <c r="L80" i="2"/>
  <c r="K80" i="2"/>
  <c r="J80" i="2"/>
  <c r="L78" i="2"/>
  <c r="K78" i="2"/>
  <c r="J78" i="2"/>
  <c r="L76" i="2"/>
  <c r="K76" i="2"/>
  <c r="J76" i="2"/>
  <c r="L74" i="2"/>
  <c r="K74" i="2"/>
  <c r="J74" i="2"/>
  <c r="L72" i="2"/>
  <c r="K72" i="2"/>
  <c r="J72" i="2"/>
  <c r="L70" i="2"/>
  <c r="K70" i="2"/>
  <c r="J70" i="2"/>
  <c r="L68" i="2"/>
  <c r="K68" i="2"/>
  <c r="J68" i="2"/>
  <c r="L64" i="2"/>
  <c r="K64" i="2"/>
  <c r="J64" i="2"/>
  <c r="L62" i="2"/>
  <c r="K62" i="2"/>
  <c r="J62" i="2"/>
  <c r="L58" i="2"/>
  <c r="K58" i="2"/>
  <c r="J58" i="2"/>
  <c r="L56" i="2"/>
  <c r="K56" i="2"/>
  <c r="J56" i="2"/>
  <c r="L54" i="2"/>
  <c r="K54" i="2"/>
  <c r="J54" i="2"/>
  <c r="L50" i="2"/>
  <c r="K50" i="2"/>
  <c r="J50" i="2"/>
  <c r="L48" i="2"/>
  <c r="K48" i="2"/>
  <c r="J48" i="2"/>
  <c r="L46" i="2"/>
  <c r="K46" i="2"/>
  <c r="J46" i="2"/>
  <c r="L44" i="2"/>
  <c r="K44" i="2"/>
  <c r="J44" i="2"/>
  <c r="L42" i="2"/>
  <c r="K42" i="2"/>
  <c r="J42" i="2"/>
  <c r="L40" i="2"/>
  <c r="K40" i="2"/>
  <c r="J40" i="2"/>
  <c r="L38" i="2"/>
  <c r="K38" i="2"/>
  <c r="J38" i="2"/>
  <c r="L36" i="2"/>
  <c r="L30" i="2" s="1"/>
  <c r="K36" i="2"/>
  <c r="J36" i="2"/>
  <c r="L34" i="2"/>
  <c r="K34" i="2"/>
  <c r="J34" i="2"/>
  <c r="L32" i="2"/>
  <c r="K32" i="2"/>
  <c r="J32" i="2"/>
  <c r="L28" i="2"/>
  <c r="K28" i="2"/>
  <c r="J28" i="2"/>
  <c r="J30" i="2"/>
  <c r="K30" i="2"/>
  <c r="L26" i="2"/>
  <c r="K26" i="2"/>
  <c r="J26" i="2"/>
  <c r="L24" i="2"/>
  <c r="K24" i="2"/>
  <c r="J24" i="2"/>
  <c r="L22" i="2"/>
  <c r="K22" i="2"/>
  <c r="J22" i="2"/>
  <c r="L20" i="2"/>
  <c r="K20" i="2"/>
  <c r="J20" i="2"/>
  <c r="L18" i="2"/>
  <c r="K18" i="2"/>
  <c r="J18" i="2"/>
  <c r="L14" i="2"/>
  <c r="K14" i="2"/>
  <c r="J14" i="2"/>
  <c r="L12" i="2"/>
  <c r="K12" i="2"/>
  <c r="J12" i="2"/>
  <c r="L48" i="3" l="1"/>
  <c r="K48" i="3"/>
  <c r="J48" i="3"/>
  <c r="L46" i="3"/>
  <c r="K46" i="3"/>
  <c r="J46" i="3"/>
  <c r="L42" i="3"/>
  <c r="K42" i="3"/>
  <c r="J42" i="3"/>
  <c r="L40" i="3"/>
  <c r="K40" i="3"/>
  <c r="J40" i="3"/>
  <c r="L38" i="3"/>
  <c r="K38" i="3"/>
  <c r="J38" i="3"/>
  <c r="L34" i="3"/>
  <c r="K34" i="3"/>
  <c r="J34" i="3"/>
  <c r="L32" i="3"/>
  <c r="K32" i="3"/>
  <c r="J32" i="3"/>
  <c r="L28" i="3"/>
  <c r="K28" i="3"/>
  <c r="J28" i="3"/>
  <c r="L26" i="3"/>
  <c r="K26" i="3"/>
  <c r="J26" i="3"/>
  <c r="L24" i="3"/>
  <c r="K24" i="3"/>
  <c r="J24" i="3"/>
  <c r="L22" i="3"/>
  <c r="K22" i="3"/>
  <c r="J22" i="3"/>
  <c r="L20" i="3"/>
  <c r="K20" i="3"/>
  <c r="J20" i="3"/>
  <c r="L18" i="3"/>
  <c r="K18" i="3"/>
  <c r="J18" i="3"/>
  <c r="L16" i="3"/>
  <c r="K16" i="3"/>
  <c r="J16" i="3"/>
  <c r="L12" i="3"/>
  <c r="K12" i="3"/>
  <c r="J12" i="3"/>
  <c r="E12" i="3"/>
  <c r="F12" i="3"/>
  <c r="G12" i="3"/>
  <c r="H12" i="3"/>
  <c r="I12" i="3"/>
  <c r="E48" i="3" l="1"/>
  <c r="F48" i="3"/>
  <c r="G48" i="3"/>
  <c r="H48" i="3"/>
  <c r="I48" i="3"/>
  <c r="H74" i="2" l="1"/>
  <c r="E32" i="2"/>
  <c r="K29" i="2"/>
  <c r="E36" i="2"/>
  <c r="E26" i="2"/>
  <c r="E34" i="2"/>
  <c r="E30" i="2" l="1"/>
  <c r="E51" i="2"/>
  <c r="F51" i="2"/>
  <c r="G51" i="2"/>
  <c r="H51" i="2"/>
  <c r="I51" i="2"/>
  <c r="J51" i="2"/>
  <c r="K51" i="2"/>
  <c r="K15" i="2" s="1"/>
  <c r="L51" i="2"/>
  <c r="M51" i="2"/>
  <c r="N51" i="2"/>
  <c r="O51" i="2"/>
  <c r="D51" i="2"/>
  <c r="E13" i="3"/>
  <c r="F13" i="3"/>
  <c r="G13" i="3"/>
  <c r="H13" i="3"/>
  <c r="I13" i="3"/>
  <c r="J13" i="3"/>
  <c r="K13" i="3"/>
  <c r="L13" i="3"/>
  <c r="M13" i="3"/>
  <c r="N13" i="3"/>
  <c r="O13" i="3"/>
  <c r="D13" i="3"/>
  <c r="P43" i="2"/>
  <c r="D44" i="2"/>
  <c r="E44" i="2"/>
  <c r="F44" i="2"/>
  <c r="G44" i="2"/>
  <c r="H44" i="2"/>
  <c r="I44" i="2"/>
  <c r="M44" i="2"/>
  <c r="N44" i="2"/>
  <c r="O44" i="2"/>
  <c r="P44" i="2" l="1"/>
  <c r="O58" i="2"/>
  <c r="N58" i="2"/>
  <c r="M58" i="2"/>
  <c r="I58" i="2"/>
  <c r="H58" i="2"/>
  <c r="G58" i="2"/>
  <c r="F58" i="2"/>
  <c r="E58" i="2"/>
  <c r="D58" i="2"/>
  <c r="O54" i="2"/>
  <c r="N54" i="2"/>
  <c r="M54" i="2"/>
  <c r="I54" i="2"/>
  <c r="H54" i="2"/>
  <c r="G54" i="2"/>
  <c r="F54" i="2"/>
  <c r="E54" i="2"/>
  <c r="D54" i="2"/>
  <c r="O38" i="2"/>
  <c r="N38" i="2"/>
  <c r="M38" i="2"/>
  <c r="I38" i="2"/>
  <c r="H38" i="2"/>
  <c r="G38" i="2"/>
  <c r="F38" i="2"/>
  <c r="E38" i="2"/>
  <c r="D38" i="2"/>
  <c r="O46" i="2"/>
  <c r="N46" i="2"/>
  <c r="M46" i="2"/>
  <c r="I46" i="2"/>
  <c r="H46" i="2"/>
  <c r="G46" i="2"/>
  <c r="F46" i="2"/>
  <c r="E46" i="2"/>
  <c r="D46" i="2"/>
  <c r="O50" i="2"/>
  <c r="N50" i="2"/>
  <c r="M50" i="2"/>
  <c r="I50" i="2"/>
  <c r="G50" i="2"/>
  <c r="F50" i="2"/>
  <c r="E50" i="2"/>
  <c r="D50" i="2"/>
  <c r="O48" i="2"/>
  <c r="N48" i="2"/>
  <c r="M48" i="2"/>
  <c r="I48" i="2"/>
  <c r="H48" i="2"/>
  <c r="G48" i="2"/>
  <c r="F48" i="2"/>
  <c r="E48" i="2"/>
  <c r="D48" i="2"/>
  <c r="P25" i="2"/>
  <c r="F29" i="2"/>
  <c r="F15" i="2" s="1"/>
  <c r="O28" i="2"/>
  <c r="N28" i="2"/>
  <c r="M28" i="2"/>
  <c r="I28" i="2"/>
  <c r="H28" i="2"/>
  <c r="G28" i="2"/>
  <c r="F28" i="2"/>
  <c r="E28" i="2"/>
  <c r="D28" i="2"/>
  <c r="P27" i="2"/>
  <c r="O29" i="2"/>
  <c r="O15" i="2" s="1"/>
  <c r="N29" i="2"/>
  <c r="N15" i="2" s="1"/>
  <c r="M29" i="2"/>
  <c r="M15" i="2" s="1"/>
  <c r="L29" i="2"/>
  <c r="L15" i="2" s="1"/>
  <c r="J29" i="2"/>
  <c r="J15" i="2" s="1"/>
  <c r="I29" i="2"/>
  <c r="I15" i="2" s="1"/>
  <c r="H29" i="2"/>
  <c r="H15" i="2" s="1"/>
  <c r="G29" i="2"/>
  <c r="G15" i="2" s="1"/>
  <c r="E29" i="2"/>
  <c r="E15" i="2" s="1"/>
  <c r="D29" i="2"/>
  <c r="D15" i="2" s="1"/>
  <c r="P45" i="2"/>
  <c r="O34" i="2"/>
  <c r="N34" i="2"/>
  <c r="M34" i="2"/>
  <c r="I34" i="2"/>
  <c r="H34" i="2"/>
  <c r="G34" i="2"/>
  <c r="F34" i="2"/>
  <c r="D34" i="2"/>
  <c r="P33" i="2"/>
  <c r="O32" i="2"/>
  <c r="N32" i="2"/>
  <c r="M32" i="2"/>
  <c r="I32" i="2"/>
  <c r="H32" i="2"/>
  <c r="G32" i="2"/>
  <c r="F32" i="2"/>
  <c r="D32" i="2"/>
  <c r="P31" i="2"/>
  <c r="P28" i="2" l="1"/>
  <c r="P46" i="2"/>
  <c r="P29" i="2"/>
  <c r="P34" i="2"/>
  <c r="P32" i="2"/>
  <c r="P13" i="2" l="1"/>
  <c r="O14" i="2" l="1"/>
  <c r="N14" i="2"/>
  <c r="M14" i="2"/>
  <c r="I14" i="2"/>
  <c r="H14" i="2"/>
  <c r="G14" i="2"/>
  <c r="F14" i="2"/>
  <c r="E14" i="2"/>
  <c r="D14" i="2"/>
  <c r="P14" i="2" l="1"/>
  <c r="O22" i="2" l="1"/>
  <c r="N22" i="2"/>
  <c r="M22" i="2"/>
  <c r="I22" i="2"/>
  <c r="H22" i="2"/>
  <c r="G22" i="2"/>
  <c r="F22" i="2"/>
  <c r="E22" i="2"/>
  <c r="D22" i="2"/>
  <c r="P21" i="2"/>
  <c r="P47" i="3"/>
  <c r="D48" i="3"/>
  <c r="M48" i="3"/>
  <c r="N48" i="3"/>
  <c r="O48" i="3"/>
  <c r="O65" i="2"/>
  <c r="N65" i="2"/>
  <c r="M65" i="2"/>
  <c r="L65" i="2"/>
  <c r="K65" i="2"/>
  <c r="J65" i="2"/>
  <c r="I65" i="2"/>
  <c r="H65" i="2"/>
  <c r="G65" i="2"/>
  <c r="F65" i="2"/>
  <c r="E65" i="2"/>
  <c r="D65" i="2"/>
  <c r="O18" i="2"/>
  <c r="O20" i="2"/>
  <c r="O24" i="2"/>
  <c r="O26" i="2"/>
  <c r="O36" i="2"/>
  <c r="O30" i="2" s="1"/>
  <c r="O40" i="2"/>
  <c r="O42" i="2"/>
  <c r="O56" i="2"/>
  <c r="O52" i="2" s="1"/>
  <c r="N18" i="2"/>
  <c r="N20" i="2"/>
  <c r="N24" i="2"/>
  <c r="N26" i="2"/>
  <c r="N36" i="2"/>
  <c r="N30" i="2" s="1"/>
  <c r="N40" i="2"/>
  <c r="N42" i="2"/>
  <c r="N56" i="2"/>
  <c r="N52" i="2" s="1"/>
  <c r="M18" i="2"/>
  <c r="M20" i="2"/>
  <c r="M24" i="2"/>
  <c r="M26" i="2"/>
  <c r="M36" i="2"/>
  <c r="M30" i="2" s="1"/>
  <c r="M40" i="2"/>
  <c r="M42" i="2"/>
  <c r="M56" i="2"/>
  <c r="M52" i="2" s="1"/>
  <c r="L52" i="2"/>
  <c r="K52" i="2"/>
  <c r="J52" i="2"/>
  <c r="I18" i="2"/>
  <c r="I20" i="2"/>
  <c r="I24" i="2"/>
  <c r="I26" i="2"/>
  <c r="I36" i="2"/>
  <c r="I30" i="2" s="1"/>
  <c r="I40" i="2"/>
  <c r="I42" i="2"/>
  <c r="I56" i="2"/>
  <c r="I52" i="2" s="1"/>
  <c r="H18" i="2"/>
  <c r="H20" i="2"/>
  <c r="H24" i="2"/>
  <c r="H26" i="2"/>
  <c r="H36" i="2"/>
  <c r="H30" i="2" s="1"/>
  <c r="H40" i="2"/>
  <c r="H42" i="2"/>
  <c r="H56" i="2"/>
  <c r="H52" i="2" s="1"/>
  <c r="G18" i="2"/>
  <c r="G20" i="2"/>
  <c r="G24" i="2"/>
  <c r="G26" i="2"/>
  <c r="G36" i="2"/>
  <c r="G30" i="2" s="1"/>
  <c r="G40" i="2"/>
  <c r="G42" i="2"/>
  <c r="G56" i="2"/>
  <c r="G52" i="2" s="1"/>
  <c r="F18" i="2"/>
  <c r="F20" i="2"/>
  <c r="F24" i="2"/>
  <c r="F26" i="2"/>
  <c r="F36" i="2"/>
  <c r="F30" i="2" s="1"/>
  <c r="F40" i="2"/>
  <c r="F42" i="2"/>
  <c r="F56" i="2"/>
  <c r="F52" i="2" s="1"/>
  <c r="E18" i="2"/>
  <c r="E20" i="2"/>
  <c r="E24" i="2"/>
  <c r="E40" i="2"/>
  <c r="E42" i="2"/>
  <c r="E56" i="2"/>
  <c r="E52" i="2" s="1"/>
  <c r="D18" i="2"/>
  <c r="D20" i="2"/>
  <c r="D24" i="2"/>
  <c r="D26" i="2"/>
  <c r="D36" i="2"/>
  <c r="D30" i="2" s="1"/>
  <c r="D40" i="2"/>
  <c r="D42" i="2"/>
  <c r="D56" i="2"/>
  <c r="D52" i="2" s="1"/>
  <c r="P79" i="2"/>
  <c r="E80" i="2"/>
  <c r="F80" i="2"/>
  <c r="G80" i="2"/>
  <c r="H80" i="2"/>
  <c r="I80" i="2"/>
  <c r="M80" i="2"/>
  <c r="N80" i="2"/>
  <c r="O80" i="2"/>
  <c r="D80" i="2"/>
  <c r="E38" i="3"/>
  <c r="E40" i="3"/>
  <c r="E42" i="3"/>
  <c r="E44" i="3"/>
  <c r="F38" i="3"/>
  <c r="F40" i="3"/>
  <c r="F42" i="3"/>
  <c r="F44" i="3"/>
  <c r="G38" i="3"/>
  <c r="G40" i="3"/>
  <c r="G42" i="3"/>
  <c r="G44" i="3"/>
  <c r="H38" i="3"/>
  <c r="H40" i="3"/>
  <c r="H42" i="3"/>
  <c r="H44" i="3"/>
  <c r="I38" i="3"/>
  <c r="I40" i="3"/>
  <c r="I42" i="3"/>
  <c r="I44" i="3"/>
  <c r="J44" i="3"/>
  <c r="K44" i="3"/>
  <c r="L44" i="3"/>
  <c r="M38" i="3"/>
  <c r="M40" i="3"/>
  <c r="M42" i="3"/>
  <c r="M44" i="3"/>
  <c r="N38" i="3"/>
  <c r="N40" i="3"/>
  <c r="N42" i="3"/>
  <c r="N44" i="3"/>
  <c r="O38" i="3"/>
  <c r="O40" i="3"/>
  <c r="O42" i="3"/>
  <c r="O44" i="3"/>
  <c r="D38" i="3"/>
  <c r="D40" i="3"/>
  <c r="D42" i="3"/>
  <c r="D44" i="3"/>
  <c r="E35" i="3"/>
  <c r="F35" i="3"/>
  <c r="G35" i="3"/>
  <c r="H35" i="3"/>
  <c r="I35" i="3"/>
  <c r="J35" i="3"/>
  <c r="K35" i="3"/>
  <c r="L35" i="3"/>
  <c r="M35" i="3"/>
  <c r="N35" i="3"/>
  <c r="O35" i="3"/>
  <c r="D35" i="3"/>
  <c r="O22" i="3"/>
  <c r="N22" i="3"/>
  <c r="M22" i="3"/>
  <c r="I22" i="3"/>
  <c r="H22" i="3"/>
  <c r="G22" i="3"/>
  <c r="F22" i="3"/>
  <c r="E22" i="3"/>
  <c r="D22" i="3"/>
  <c r="E16" i="3"/>
  <c r="E20" i="3"/>
  <c r="E24" i="3"/>
  <c r="E28" i="3"/>
  <c r="F16" i="3"/>
  <c r="F20" i="3"/>
  <c r="F24" i="3"/>
  <c r="F28" i="3"/>
  <c r="G16" i="3"/>
  <c r="G20" i="3"/>
  <c r="G24" i="3"/>
  <c r="G28" i="3"/>
  <c r="H16" i="3"/>
  <c r="H20" i="3"/>
  <c r="H24" i="3"/>
  <c r="H28" i="3"/>
  <c r="I16" i="3"/>
  <c r="I20" i="3"/>
  <c r="I24" i="3"/>
  <c r="I28" i="3"/>
  <c r="J14" i="3"/>
  <c r="K14" i="3"/>
  <c r="L14" i="3"/>
  <c r="M16" i="3"/>
  <c r="M20" i="3"/>
  <c r="M24" i="3"/>
  <c r="M28" i="3"/>
  <c r="N16" i="3"/>
  <c r="N20" i="3"/>
  <c r="N24" i="3"/>
  <c r="N28" i="3"/>
  <c r="O16" i="3"/>
  <c r="O20" i="3"/>
  <c r="O24" i="3"/>
  <c r="O28" i="3"/>
  <c r="D16" i="3"/>
  <c r="D20" i="3"/>
  <c r="D24" i="3"/>
  <c r="D28" i="3"/>
  <c r="O26" i="3"/>
  <c r="N26" i="3"/>
  <c r="M26" i="3"/>
  <c r="I26" i="3"/>
  <c r="H26" i="3"/>
  <c r="G26" i="3"/>
  <c r="F26" i="3"/>
  <c r="E26" i="3"/>
  <c r="D26" i="3"/>
  <c r="O18" i="3"/>
  <c r="N18" i="3"/>
  <c r="M18" i="3"/>
  <c r="I18" i="3"/>
  <c r="H18" i="3"/>
  <c r="G18" i="3"/>
  <c r="F18" i="3"/>
  <c r="E18" i="3"/>
  <c r="D18" i="3"/>
  <c r="O46" i="3"/>
  <c r="N46" i="3"/>
  <c r="M46" i="3"/>
  <c r="I46" i="3"/>
  <c r="H46" i="3"/>
  <c r="G46" i="3"/>
  <c r="F46" i="3"/>
  <c r="E46" i="3"/>
  <c r="D46" i="3"/>
  <c r="O34" i="3"/>
  <c r="N34" i="3"/>
  <c r="M34" i="3"/>
  <c r="I34" i="3"/>
  <c r="H34" i="3"/>
  <c r="G34" i="3"/>
  <c r="F34" i="3"/>
  <c r="E34" i="3"/>
  <c r="D34" i="3"/>
  <c r="O32" i="3"/>
  <c r="N32" i="3"/>
  <c r="N30" i="3" s="1"/>
  <c r="M32" i="3"/>
  <c r="L30" i="3"/>
  <c r="J30" i="3"/>
  <c r="I32" i="3"/>
  <c r="H32" i="3"/>
  <c r="H30" i="3" s="1"/>
  <c r="G32" i="3"/>
  <c r="F32" i="3"/>
  <c r="E32" i="3"/>
  <c r="D32" i="3"/>
  <c r="M12" i="3"/>
  <c r="N12" i="3"/>
  <c r="O12" i="3"/>
  <c r="D12" i="3"/>
  <c r="E29" i="3"/>
  <c r="F29" i="3"/>
  <c r="G29" i="3"/>
  <c r="H29" i="3"/>
  <c r="I29" i="3"/>
  <c r="J29" i="3"/>
  <c r="K29" i="3"/>
  <c r="L29" i="3"/>
  <c r="M29" i="3"/>
  <c r="N29" i="3"/>
  <c r="O29" i="3"/>
  <c r="D29" i="3"/>
  <c r="O64" i="2"/>
  <c r="N64" i="2"/>
  <c r="M64" i="2"/>
  <c r="I64" i="2"/>
  <c r="H64" i="2"/>
  <c r="G64" i="2"/>
  <c r="F64" i="2"/>
  <c r="E64" i="2"/>
  <c r="D64" i="2"/>
  <c r="O62" i="2"/>
  <c r="N62" i="2"/>
  <c r="M62" i="2"/>
  <c r="K60" i="2"/>
  <c r="J60" i="2"/>
  <c r="I62" i="2"/>
  <c r="H62" i="2"/>
  <c r="H60" i="2" s="1"/>
  <c r="G62" i="2"/>
  <c r="F62" i="2"/>
  <c r="E62" i="2"/>
  <c r="D62" i="2"/>
  <c r="O78" i="2"/>
  <c r="N78" i="2"/>
  <c r="M78" i="2"/>
  <c r="I78" i="2"/>
  <c r="H78" i="2"/>
  <c r="G78" i="2"/>
  <c r="F78" i="2"/>
  <c r="E78" i="2"/>
  <c r="D78" i="2"/>
  <c r="E12" i="2"/>
  <c r="F12" i="2"/>
  <c r="G12" i="2"/>
  <c r="H12" i="2"/>
  <c r="I12" i="2"/>
  <c r="M12" i="2"/>
  <c r="M68" i="2"/>
  <c r="M70" i="2"/>
  <c r="M72" i="2"/>
  <c r="M74" i="2"/>
  <c r="M76" i="2"/>
  <c r="N12" i="2"/>
  <c r="N68" i="2"/>
  <c r="N70" i="2"/>
  <c r="N72" i="2"/>
  <c r="N74" i="2"/>
  <c r="N76" i="2"/>
  <c r="O12" i="2"/>
  <c r="O68" i="2"/>
  <c r="O70" i="2"/>
  <c r="O72" i="2"/>
  <c r="O74" i="2"/>
  <c r="O76" i="2"/>
  <c r="D12" i="2"/>
  <c r="O59" i="2"/>
  <c r="E59" i="2"/>
  <c r="F59" i="2"/>
  <c r="G59" i="2"/>
  <c r="H59" i="2"/>
  <c r="I59" i="2"/>
  <c r="J59" i="2"/>
  <c r="K59" i="2"/>
  <c r="L59" i="2"/>
  <c r="M59" i="2"/>
  <c r="N59" i="2"/>
  <c r="D59" i="2"/>
  <c r="I68" i="2"/>
  <c r="H68" i="2"/>
  <c r="G68" i="2"/>
  <c r="F68" i="2"/>
  <c r="E68" i="2"/>
  <c r="D68" i="2"/>
  <c r="I72" i="2"/>
  <c r="H72" i="2"/>
  <c r="G72" i="2"/>
  <c r="F72" i="2"/>
  <c r="E72" i="2"/>
  <c r="D72" i="2"/>
  <c r="I76" i="2"/>
  <c r="H76" i="2"/>
  <c r="G76" i="2"/>
  <c r="F76" i="2"/>
  <c r="E76" i="2"/>
  <c r="D76" i="2"/>
  <c r="I74" i="2"/>
  <c r="G74" i="2"/>
  <c r="F74" i="2"/>
  <c r="E74" i="2"/>
  <c r="I70" i="2"/>
  <c r="H70" i="2"/>
  <c r="G70" i="2"/>
  <c r="F70" i="2"/>
  <c r="E70" i="2"/>
  <c r="D70" i="2"/>
  <c r="D74" i="2"/>
  <c r="P11" i="3"/>
  <c r="P15" i="3"/>
  <c r="P17" i="3"/>
  <c r="P19" i="3"/>
  <c r="P21" i="3"/>
  <c r="P23" i="3"/>
  <c r="P25" i="3"/>
  <c r="P27" i="3"/>
  <c r="P31" i="3"/>
  <c r="P33" i="3"/>
  <c r="P37" i="3"/>
  <c r="P39" i="3"/>
  <c r="P41" i="3"/>
  <c r="P43" i="3"/>
  <c r="P45" i="3"/>
  <c r="P11" i="2"/>
  <c r="P17" i="2"/>
  <c r="P19" i="2"/>
  <c r="P23" i="2"/>
  <c r="P35" i="2"/>
  <c r="P37" i="2"/>
  <c r="P39" i="2"/>
  <c r="P41" i="2"/>
  <c r="P47" i="2"/>
  <c r="P49" i="2"/>
  <c r="P53" i="2"/>
  <c r="P51" i="2" s="1"/>
  <c r="P55" i="2"/>
  <c r="P57" i="2"/>
  <c r="P61" i="2"/>
  <c r="P63" i="2"/>
  <c r="P67" i="2"/>
  <c r="P69" i="2"/>
  <c r="P71" i="2"/>
  <c r="P73" i="2"/>
  <c r="P75" i="2"/>
  <c r="P77" i="2"/>
  <c r="E30" i="3" l="1"/>
  <c r="I30" i="3"/>
  <c r="P40" i="3"/>
  <c r="P15" i="2"/>
  <c r="N60" i="2"/>
  <c r="P13" i="3"/>
  <c r="I14" i="3"/>
  <c r="H14" i="3"/>
  <c r="H50" i="3" s="1"/>
  <c r="G14" i="3"/>
  <c r="F14" i="3"/>
  <c r="E14" i="3"/>
  <c r="D14" i="3"/>
  <c r="O60" i="2"/>
  <c r="L16" i="2"/>
  <c r="N16" i="2"/>
  <c r="O16" i="2"/>
  <c r="J16" i="2"/>
  <c r="K16" i="2"/>
  <c r="M16" i="2"/>
  <c r="P30" i="2"/>
  <c r="N14" i="3"/>
  <c r="O14" i="3"/>
  <c r="M14" i="3"/>
  <c r="I60" i="2"/>
  <c r="E60" i="2"/>
  <c r="E16" i="2"/>
  <c r="D16" i="2"/>
  <c r="F16" i="2"/>
  <c r="G16" i="2"/>
  <c r="H16" i="2"/>
  <c r="I16" i="2"/>
  <c r="M60" i="2"/>
  <c r="G60" i="2"/>
  <c r="H36" i="3"/>
  <c r="L60" i="2"/>
  <c r="P29" i="3"/>
  <c r="P38" i="3"/>
  <c r="M81" i="2"/>
  <c r="D81" i="2"/>
  <c r="D49" i="3"/>
  <c r="D66" i="2"/>
  <c r="F36" i="3"/>
  <c r="O49" i="3"/>
  <c r="K49" i="3"/>
  <c r="G49" i="3"/>
  <c r="P58" i="2"/>
  <c r="E81" i="2"/>
  <c r="P42" i="3"/>
  <c r="I49" i="3"/>
  <c r="N81" i="2"/>
  <c r="J81" i="2"/>
  <c r="P48" i="3"/>
  <c r="E49" i="3"/>
  <c r="M49" i="3"/>
  <c r="P20" i="3"/>
  <c r="O81" i="2"/>
  <c r="K81" i="2"/>
  <c r="I81" i="2"/>
  <c r="H81" i="2"/>
  <c r="G81" i="2"/>
  <c r="F81" i="2"/>
  <c r="L81" i="2"/>
  <c r="P35" i="3"/>
  <c r="O36" i="3"/>
  <c r="N36" i="3"/>
  <c r="M36" i="3"/>
  <c r="L36" i="3"/>
  <c r="K36" i="3"/>
  <c r="P44" i="3"/>
  <c r="H49" i="3"/>
  <c r="N49" i="3"/>
  <c r="J49" i="3"/>
  <c r="F49" i="3"/>
  <c r="D36" i="3"/>
  <c r="I36" i="3"/>
  <c r="G36" i="3"/>
  <c r="E36" i="3"/>
  <c r="P24" i="2"/>
  <c r="P65" i="2"/>
  <c r="P40" i="2"/>
  <c r="P59" i="2"/>
  <c r="O66" i="2"/>
  <c r="N66" i="2"/>
  <c r="M66" i="2"/>
  <c r="L66" i="2"/>
  <c r="K66" i="2"/>
  <c r="J66" i="2"/>
  <c r="P42" i="2"/>
  <c r="P26" i="2"/>
  <c r="P38" i="2"/>
  <c r="F66" i="2"/>
  <c r="I66" i="2"/>
  <c r="P56" i="2"/>
  <c r="P50" i="2"/>
  <c r="P48" i="2"/>
  <c r="P54" i="2"/>
  <c r="P74" i="2"/>
  <c r="P72" i="2"/>
  <c r="P36" i="2"/>
  <c r="P20" i="2"/>
  <c r="P46" i="3"/>
  <c r="J36" i="3"/>
  <c r="M30" i="3"/>
  <c r="P24" i="3"/>
  <c r="P12" i="3"/>
  <c r="F30" i="3"/>
  <c r="P34" i="3"/>
  <c r="P32" i="3"/>
  <c r="P28" i="3"/>
  <c r="P22" i="3"/>
  <c r="P16" i="3"/>
  <c r="H66" i="2"/>
  <c r="F60" i="2"/>
  <c r="P12" i="2"/>
  <c r="P78" i="2"/>
  <c r="P18" i="2"/>
  <c r="G66" i="2"/>
  <c r="E66" i="2"/>
  <c r="P70" i="2"/>
  <c r="P68" i="2"/>
  <c r="P64" i="2"/>
  <c r="P62" i="2"/>
  <c r="P76" i="2"/>
  <c r="P18" i="3"/>
  <c r="P22" i="2"/>
  <c r="G30" i="3"/>
  <c r="K30" i="3"/>
  <c r="O30" i="3"/>
  <c r="P26" i="3"/>
  <c r="L49" i="3"/>
  <c r="P80" i="2"/>
  <c r="D60" i="2"/>
  <c r="D30" i="3"/>
  <c r="P14" i="3" l="1"/>
  <c r="P52" i="2"/>
  <c r="P16" i="2"/>
  <c r="I82" i="2"/>
  <c r="N82" i="2"/>
  <c r="L50" i="3"/>
  <c r="E50" i="3"/>
  <c r="D82" i="2"/>
  <c r="M50" i="3"/>
  <c r="N50" i="3"/>
  <c r="J50" i="3"/>
  <c r="P36" i="3"/>
  <c r="O82" i="2"/>
  <c r="F82" i="2"/>
  <c r="E82" i="2"/>
  <c r="O50" i="3"/>
  <c r="K50" i="3"/>
  <c r="P49" i="3"/>
  <c r="M82" i="2"/>
  <c r="L82" i="2"/>
  <c r="K82" i="2"/>
  <c r="J82" i="2"/>
  <c r="H82" i="2"/>
  <c r="G82" i="2"/>
  <c r="F50" i="3"/>
  <c r="I50" i="3"/>
  <c r="P81" i="2"/>
  <c r="G50" i="3"/>
  <c r="P66" i="2"/>
  <c r="P60" i="2"/>
  <c r="P30" i="3"/>
  <c r="D50" i="3"/>
  <c r="P82" i="2" l="1"/>
</calcChain>
</file>

<file path=xl/sharedStrings.xml><?xml version="1.0" encoding="utf-8"?>
<sst xmlns="http://schemas.openxmlformats.org/spreadsheetml/2006/main" count="226" uniqueCount="82">
  <si>
    <t>№</t>
  </si>
  <si>
    <t>Наименование потребителей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</si>
  <si>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</si>
  <si>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</si>
  <si>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</si>
  <si>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</si>
  <si>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</si>
  <si>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</si>
  <si>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</si>
  <si>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</si>
  <si>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</si>
  <si>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</si>
  <si>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</si>
  <si>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</si>
  <si>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</si>
  <si>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>тыс.р.</t>
  </si>
  <si>
    <t>БОУ "Тарногская с.о.ш."</t>
  </si>
  <si>
    <t>БОУ "Заборская с.о.ш."</t>
  </si>
  <si>
    <t>БДОУ "Тарногский детский сад № 1 "Теремок"</t>
  </si>
  <si>
    <t>БДОУ "Тарногский детский сад № 2 "Солнышко"</t>
  </si>
  <si>
    <t>БДОУ "Тарногский детский сад № 3 "Улыбка"</t>
  </si>
  <si>
    <t>БДОУ "Спасский детский сад"</t>
  </si>
  <si>
    <t>БДОУ "Заборский детский сад"</t>
  </si>
  <si>
    <t>БОУ "Слудновская н.о.ш."</t>
  </si>
  <si>
    <t>Спортивный зал ул. Гагарина 1б БУ ФиС "Атлант"</t>
  </si>
  <si>
    <t>БУК "ЦТНК"</t>
  </si>
  <si>
    <t xml:space="preserve">БУК "Тарногская МЦБС" </t>
  </si>
  <si>
    <t>БУК "Тарногский музей традиционной народной культуры"</t>
  </si>
  <si>
    <t>Административное здание БУ ФиС "Атлант" ул. Советская, 18; спортивный зал Пролетарская, 10</t>
  </si>
  <si>
    <t>МБУДО "Тарногская ДШИ"</t>
  </si>
  <si>
    <t>БОУ "Спасская о.ш."</t>
  </si>
  <si>
    <t>БОУ "Озерецкая о.ш."</t>
  </si>
  <si>
    <t>Тарифы</t>
  </si>
  <si>
    <t>м³</t>
  </si>
  <si>
    <t>БУК "Тарногский ЦКР"</t>
  </si>
  <si>
    <t>БДОУ "Афоновский детский сад"</t>
  </si>
  <si>
    <t>БОУ "Верховская о.о.ш."</t>
  </si>
  <si>
    <t>I. Из бюджета Тарногского муниципалного округа</t>
  </si>
  <si>
    <t>Итого финансируемые из бюджета округа</t>
  </si>
  <si>
    <t>I. Из бюджета Тарногского муниципального округа</t>
  </si>
  <si>
    <t>III. Учреждения образования, всего:</t>
  </si>
  <si>
    <t>IV. БУ ФиС "Атлант"</t>
  </si>
  <si>
    <t>V. Учреждения культуры, всего:</t>
  </si>
  <si>
    <t>VII. Казенное учреждение Тарногского муниципального округа "Центр бюджетного учета и обеспечения деятельности муниципальных учреждений"</t>
  </si>
  <si>
    <t>II. Отдел по работе с территориями администрации округа</t>
  </si>
  <si>
    <t xml:space="preserve"> </t>
  </si>
  <si>
    <t>БДОУ "Слудновский детский сад"( д. Евсеевская, д. 22)</t>
  </si>
  <si>
    <t>БОУ "Маркушевская  о.ш."</t>
  </si>
  <si>
    <t>I. Администрация округа,     (Cоветская д.27 и д.30)</t>
  </si>
  <si>
    <t>II. Учреждения образования, всего:</t>
  </si>
  <si>
    <t>III. БУ ФиС "Атлант"</t>
  </si>
  <si>
    <t>IV. Учреждения культуры, всего:</t>
  </si>
  <si>
    <t>V.Казенное учреждение Тарногского муниципального округа "Многофункциональный центр предоставления государственных и муниципальных услуг"</t>
  </si>
  <si>
    <t>7.1.</t>
  </si>
  <si>
    <t>7.2.</t>
  </si>
  <si>
    <t>7.3.</t>
  </si>
  <si>
    <t xml:space="preserve">БОУ "Илезская о.ш." с. Илезский Погост </t>
  </si>
  <si>
    <t>БОУ "Илезская о.ш." (с. Верхнекокшеньгский Погост,д.3 д/сад)</t>
  </si>
  <si>
    <t>БОУ ДО "Тарногский центр дополнительного образования"</t>
  </si>
  <si>
    <t>БОУ "Илезская о.ш." с. Верхнекокшеньгский Погост, школа)</t>
  </si>
  <si>
    <t xml:space="preserve"> по новому приказу МКП ЖКХ Тарнога</t>
  </si>
  <si>
    <t>по старому</t>
  </si>
  <si>
    <t>Лимиты</t>
  </si>
  <si>
    <t>Тарногского муниципального округа</t>
  </si>
  <si>
    <t>на  водоснабжение для учреждений, финансируемых из бюджета</t>
  </si>
  <si>
    <t xml:space="preserve">на водоотведение для учреждений, финансируемых из бюджета </t>
  </si>
  <si>
    <t xml:space="preserve"> БОУ "Илезская о.ш."  </t>
  </si>
  <si>
    <t>БДОУ "Слудновский детский сад"(д. Слуда)</t>
  </si>
  <si>
    <t>БДОУ "Слудновский детский сад"</t>
  </si>
  <si>
    <t>15.1</t>
  </si>
  <si>
    <t>15.2</t>
  </si>
  <si>
    <t>16</t>
  </si>
  <si>
    <t xml:space="preserve">БДОУ "Тарногский детский сад № 3 "Улыбка" </t>
  </si>
  <si>
    <r>
      <t>VI.Казенное учреждение Тарногского муниципального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округа "Многофункциональный центр предоставления государственных и муниципальных услуг"</t>
    </r>
  </si>
  <si>
    <t xml:space="preserve">Заявленная величина водоснабжения на 2026 год </t>
  </si>
  <si>
    <t xml:space="preserve">Заявленная величина водоотведения на 2026 год </t>
  </si>
  <si>
    <t>I. Администрация округа                        (ул. Советская д.27 и д.30)</t>
  </si>
  <si>
    <t>с 01.01.2026-30.09.2026</t>
  </si>
  <si>
    <t>с 01.10.2026-31.12.2026</t>
  </si>
  <si>
    <t>VI. Казенное учреждение Тарногского муниципального округа" Центр бюджетного учета и обеспечения деятельности муниципальных учреждений"</t>
  </si>
  <si>
    <t>УСТАНОВЛЕНЫ
постановлением администрации  
округа от 28.11.2025 № 748 
(в редакции от 21.08.2026 № 516) 
Приложение 1</t>
  </si>
  <si>
    <t>УСТАНОВЛЕНЫ
постановлением администрации  
округа от 28.11.2025 № 748 
(в редакции от 21.08.2026 № 516) 
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</si>
</sst>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Arial Cyr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2" fontId="2" fillId="5" borderId="0" xfId="0" applyNumberFormat="1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107"/>
  <sheetViews>
    <sheetView zoomScaleNormal="100" workbookViewId="0">
      <pane ySplit="9" topLeftCell="A76" activePane="bottomLeft" state="frozen"/>
      <selection pane="bottomLeft" activeCell="L2" sqref="L2:P2"/>
    </sheetView>
  </sheetViews>
  <sheetFormatPr defaultRowHeight="15" x14ac:dyDescent="0.2"/>
  <cols>
    <col min="1" max="1" width="5" style="1" customWidth="1"/>
    <col min="2" max="2" width="24.109375" style="1" customWidth="1"/>
    <col min="3" max="3" width="4.77734375" style="1" customWidth="1"/>
    <col min="4" max="4" width="7.33203125" style="1" customWidth="1"/>
    <col min="5" max="5" width="7.88671875" style="1" customWidth="1"/>
    <col min="6" max="6" width="7.44140625" style="1" customWidth="1"/>
    <col min="7" max="7" width="6.44140625" style="1" customWidth="1"/>
    <col min="8" max="8" width="6.88671875" style="1" customWidth="1"/>
    <col min="9" max="9" width="8" style="1" customWidth="1"/>
    <col min="10" max="10" width="6.44140625" style="1" customWidth="1"/>
    <col min="11" max="11" width="6.21875" style="1" customWidth="1"/>
    <col min="12" max="12" width="7.77734375" style="1" customWidth="1"/>
    <col min="13" max="13" width="7.21875" style="1" customWidth="1"/>
    <col min="14" max="14" width="7.44140625" style="1" customWidth="1"/>
    <col min="15" max="15" width="8.44140625" style="1" customWidth="1"/>
    <col min="16" max="16" width="9.5546875" style="1" customWidth="1"/>
    <col min="17" max="17" width="0.109375" style="1" customWidth="1"/>
    <col min="18" max="18" width="11.77734375" style="1" customWidth="1"/>
    <col min="19" max="19" width="11.109375" style="1" customWidth="1"/>
    <col min="20" max="16384" width="8.88671875" style="1"/>
  </cols>
  <sheetData>
    <row r="2" spans="1:25" ht="99.75" customHeight="1" x14ac:dyDescent="0.2">
      <c r="L2" s="112" t="s">
        <v>80</v>
      </c>
      <c r="M2" s="113"/>
      <c r="N2" s="113"/>
      <c r="O2" s="113"/>
      <c r="P2" s="113"/>
    </row>
    <row r="4" spans="1:25" ht="20.25" x14ac:dyDescent="0.2">
      <c r="A4" s="15"/>
      <c r="B4" s="15"/>
      <c r="C4" s="49"/>
      <c r="D4" s="88" t="s">
        <v>62</v>
      </c>
      <c r="E4" s="88"/>
      <c r="F4" s="88"/>
      <c r="G4" s="88"/>
      <c r="H4" s="88"/>
      <c r="I4" s="88"/>
      <c r="J4" s="88"/>
      <c r="K4" s="88"/>
      <c r="L4" s="88"/>
      <c r="M4" s="36"/>
      <c r="N4" s="36"/>
      <c r="O4" s="36"/>
      <c r="P4" s="15"/>
      <c r="W4" s="16"/>
    </row>
    <row r="5" spans="1:25" ht="18.75" customHeight="1" x14ac:dyDescent="0.2">
      <c r="A5" s="15"/>
      <c r="B5" s="24"/>
      <c r="C5" s="88" t="s">
        <v>64</v>
      </c>
      <c r="D5" s="88"/>
      <c r="E5" s="88"/>
      <c r="F5" s="88"/>
      <c r="G5" s="88"/>
      <c r="H5" s="88"/>
      <c r="I5" s="88"/>
      <c r="J5" s="88"/>
      <c r="K5" s="88"/>
      <c r="L5" s="88"/>
      <c r="M5" s="35"/>
      <c r="N5" s="35"/>
      <c r="O5" s="35"/>
      <c r="P5" s="24"/>
      <c r="Y5" s="14"/>
    </row>
    <row r="6" spans="1:25" ht="18.75" customHeight="1" x14ac:dyDescent="0.2">
      <c r="A6" s="15"/>
      <c r="B6" s="15"/>
      <c r="C6" s="49"/>
      <c r="D6" s="88" t="s">
        <v>63</v>
      </c>
      <c r="E6" s="88"/>
      <c r="F6" s="88"/>
      <c r="G6" s="88"/>
      <c r="H6" s="88"/>
      <c r="I6" s="88"/>
      <c r="J6" s="88"/>
      <c r="K6" s="88"/>
      <c r="L6" s="88"/>
      <c r="M6" s="34"/>
      <c r="N6" s="34"/>
      <c r="O6" s="34"/>
      <c r="P6" s="15"/>
      <c r="Y6" s="14"/>
    </row>
    <row r="7" spans="1:25" ht="17.2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87"/>
      <c r="M7" s="87"/>
      <c r="N7" s="87"/>
      <c r="O7" s="87"/>
      <c r="P7" s="15"/>
    </row>
    <row r="8" spans="1:25" s="2" customFormat="1" ht="15.75" customHeight="1" x14ac:dyDescent="0.2">
      <c r="A8" s="68" t="s">
        <v>0</v>
      </c>
      <c r="B8" s="70" t="s">
        <v>1</v>
      </c>
      <c r="C8" s="70"/>
      <c r="D8" s="70" t="s">
        <v>74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R8" s="86" t="s">
        <v>32</v>
      </c>
      <c r="S8" s="86"/>
    </row>
    <row r="9" spans="1:25" s="2" customFormat="1" ht="37.5" customHeight="1" x14ac:dyDescent="0.2">
      <c r="A9" s="69"/>
      <c r="B9" s="70"/>
      <c r="C9" s="70"/>
      <c r="D9" s="20" t="s">
        <v>2</v>
      </c>
      <c r="E9" s="20" t="s">
        <v>3</v>
      </c>
      <c r="F9" s="20" t="s">
        <v>4</v>
      </c>
      <c r="G9" s="20" t="s">
        <v>5</v>
      </c>
      <c r="H9" s="20" t="s">
        <v>6</v>
      </c>
      <c r="I9" s="20" t="s">
        <v>7</v>
      </c>
      <c r="J9" s="20" t="s">
        <v>8</v>
      </c>
      <c r="K9" s="20" t="s">
        <v>9</v>
      </c>
      <c r="L9" s="20" t="s">
        <v>10</v>
      </c>
      <c r="M9" s="20" t="s">
        <v>11</v>
      </c>
      <c r="N9" s="20" t="s">
        <v>12</v>
      </c>
      <c r="O9" s="20" t="s">
        <v>13</v>
      </c>
      <c r="P9" s="20" t="s">
        <v>14</v>
      </c>
      <c r="R9" s="2" t="s">
        <v>77</v>
      </c>
      <c r="S9" s="45" t="s">
        <v>78</v>
      </c>
    </row>
    <row r="10" spans="1:25" s="2" customFormat="1" ht="14.25" customHeight="1" x14ac:dyDescent="0.2">
      <c r="A10" s="65" t="s">
        <v>39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</row>
    <row r="11" spans="1:25" s="4" customFormat="1" ht="20.25" customHeight="1" x14ac:dyDescent="0.2">
      <c r="A11" s="51" t="s">
        <v>48</v>
      </c>
      <c r="B11" s="52"/>
      <c r="C11" s="37" t="s">
        <v>33</v>
      </c>
      <c r="D11" s="31">
        <v>31</v>
      </c>
      <c r="E11" s="31">
        <v>78.5</v>
      </c>
      <c r="F11" s="31">
        <v>41</v>
      </c>
      <c r="G11" s="31">
        <v>51.5</v>
      </c>
      <c r="H11" s="31">
        <v>51.8</v>
      </c>
      <c r="I11" s="31">
        <v>30.2</v>
      </c>
      <c r="J11" s="31">
        <v>55</v>
      </c>
      <c r="K11" s="31">
        <v>56</v>
      </c>
      <c r="L11" s="31">
        <v>61</v>
      </c>
      <c r="M11" s="31">
        <v>51</v>
      </c>
      <c r="N11" s="31">
        <v>51</v>
      </c>
      <c r="O11" s="31">
        <v>42</v>
      </c>
      <c r="P11" s="30">
        <f t="shared" ref="P11:P18" si="0">SUM(D11:O11)</f>
        <v>600</v>
      </c>
      <c r="U11" s="40">
        <v>402.72</v>
      </c>
    </row>
    <row r="12" spans="1:25" s="2" customFormat="1" ht="23.25" customHeight="1" x14ac:dyDescent="0.2">
      <c r="A12" s="53"/>
      <c r="B12" s="54"/>
      <c r="C12" s="37" t="s">
        <v>15</v>
      </c>
      <c r="D12" s="30">
        <f>D11*R12/1000</f>
        <v>2.6877000000000004</v>
      </c>
      <c r="E12" s="30">
        <f>E11*R12/1000</f>
        <v>6.8059500000000002</v>
      </c>
      <c r="F12" s="30">
        <f>F11*R12/1000</f>
        <v>3.5547000000000004</v>
      </c>
      <c r="G12" s="30">
        <f>G11*R12/1000</f>
        <v>4.4650499999999997</v>
      </c>
      <c r="H12" s="30">
        <f>H11*R12/1000</f>
        <v>4.4910599999999992</v>
      </c>
      <c r="I12" s="30">
        <f>I11*R12/1000</f>
        <v>2.6183400000000003</v>
      </c>
      <c r="J12" s="30">
        <f>J11*R12/1000</f>
        <v>4.7685000000000004</v>
      </c>
      <c r="K12" s="30">
        <f>K11*R12/1000</f>
        <v>4.8552</v>
      </c>
      <c r="L12" s="30">
        <f>L11*R12/1000</f>
        <v>5.2886999999999995</v>
      </c>
      <c r="M12" s="30">
        <f>M11*S12/1000</f>
        <v>4.8975299999999997</v>
      </c>
      <c r="N12" s="30">
        <f>N11*S12/1000</f>
        <v>4.8975299999999997</v>
      </c>
      <c r="O12" s="30">
        <f>O11*S12/1000</f>
        <v>4.0332600000000003</v>
      </c>
      <c r="P12" s="30">
        <f t="shared" si="0"/>
        <v>53.363519999999994</v>
      </c>
      <c r="R12" s="43">
        <v>86.7</v>
      </c>
      <c r="S12" s="43">
        <v>96.03</v>
      </c>
      <c r="U12" s="40"/>
    </row>
    <row r="13" spans="1:25" s="11" customFormat="1" ht="27.75" customHeight="1" x14ac:dyDescent="0.2">
      <c r="A13" s="55" t="s">
        <v>44</v>
      </c>
      <c r="B13" s="56"/>
      <c r="C13" s="37" t="s">
        <v>33</v>
      </c>
      <c r="D13" s="31">
        <v>25</v>
      </c>
      <c r="E13" s="31">
        <v>32</v>
      </c>
      <c r="F13" s="31">
        <v>11.75</v>
      </c>
      <c r="G13" s="31">
        <v>15.5</v>
      </c>
      <c r="H13" s="31">
        <v>15.5</v>
      </c>
      <c r="I13" s="31">
        <v>10.75</v>
      </c>
      <c r="J13" s="31">
        <v>14.5</v>
      </c>
      <c r="K13" s="31">
        <v>14</v>
      </c>
      <c r="L13" s="31">
        <v>15.25</v>
      </c>
      <c r="M13" s="31">
        <v>16.5</v>
      </c>
      <c r="N13" s="31">
        <v>16.5</v>
      </c>
      <c r="O13" s="31">
        <v>10.75</v>
      </c>
      <c r="P13" s="31">
        <f t="shared" si="0"/>
        <v>198</v>
      </c>
      <c r="R13" s="43"/>
      <c r="S13" s="43"/>
      <c r="U13" s="40">
        <v>156.56</v>
      </c>
    </row>
    <row r="14" spans="1:25" s="11" customFormat="1" ht="21.75" customHeight="1" x14ac:dyDescent="0.2">
      <c r="A14" s="57"/>
      <c r="B14" s="58"/>
      <c r="C14" s="37" t="s">
        <v>15</v>
      </c>
      <c r="D14" s="30">
        <f>D13*R14/1000</f>
        <v>2.1675</v>
      </c>
      <c r="E14" s="30">
        <f>E13*R14/1000</f>
        <v>2.7744</v>
      </c>
      <c r="F14" s="30">
        <f>F13*R14/1000</f>
        <v>1.0187250000000001</v>
      </c>
      <c r="G14" s="30">
        <f>G13*R14/1000</f>
        <v>1.3438500000000002</v>
      </c>
      <c r="H14" s="30">
        <f>H13*R14/1000</f>
        <v>1.3438500000000002</v>
      </c>
      <c r="I14" s="30">
        <f>I13*R14/1000</f>
        <v>0.93202499999999999</v>
      </c>
      <c r="J14" s="30">
        <f>J13*R14/1000</f>
        <v>1.25715</v>
      </c>
      <c r="K14" s="30">
        <f>K13*R14/1000</f>
        <v>1.2138</v>
      </c>
      <c r="L14" s="30">
        <f>L13*R14/1000</f>
        <v>1.3221749999999999</v>
      </c>
      <c r="M14" s="30">
        <f>M13*S14/1000</f>
        <v>1.5844950000000002</v>
      </c>
      <c r="N14" s="30">
        <f>N13*S14/1000</f>
        <v>1.5844950000000002</v>
      </c>
      <c r="O14" s="30">
        <f>O13*S14/1000</f>
        <v>1.0323225</v>
      </c>
      <c r="P14" s="30">
        <f t="shared" si="0"/>
        <v>17.574787499999996</v>
      </c>
      <c r="R14" s="43">
        <v>86.7</v>
      </c>
      <c r="S14" s="43">
        <v>96.03</v>
      </c>
    </row>
    <row r="15" spans="1:25" s="4" customFormat="1" ht="27.75" customHeight="1" x14ac:dyDescent="0.2">
      <c r="A15" s="55" t="s">
        <v>40</v>
      </c>
      <c r="B15" s="56"/>
      <c r="C15" s="37" t="s">
        <v>33</v>
      </c>
      <c r="D15" s="31">
        <f>SUM(D17,D19,D21,D23,D25,D27,D29,D37,D39,D41,D43,D45,D47,D49,D51,D57)</f>
        <v>1093.97</v>
      </c>
      <c r="E15" s="31">
        <f t="shared" ref="E15:O15" si="1">SUM(E17,E19,E21,E23,E25,E27,E29,E37,E39,E41,E43,E45,E47,E49,E51,E57)</f>
        <v>1108.58</v>
      </c>
      <c r="F15" s="31">
        <f t="shared" si="1"/>
        <v>1091.19</v>
      </c>
      <c r="G15" s="31">
        <f t="shared" si="1"/>
        <v>1016.89</v>
      </c>
      <c r="H15" s="31">
        <f t="shared" si="1"/>
        <v>1104.55</v>
      </c>
      <c r="I15" s="31">
        <f t="shared" si="1"/>
        <v>1000.0999999999999</v>
      </c>
      <c r="J15" s="31">
        <f t="shared" si="1"/>
        <v>948.18</v>
      </c>
      <c r="K15" s="31">
        <f t="shared" si="1"/>
        <v>805.84999999999991</v>
      </c>
      <c r="L15" s="31">
        <f t="shared" si="1"/>
        <v>998.26</v>
      </c>
      <c r="M15" s="31">
        <f t="shared" si="1"/>
        <v>1064.44</v>
      </c>
      <c r="N15" s="31">
        <f t="shared" si="1"/>
        <v>1049.23</v>
      </c>
      <c r="O15" s="31">
        <f t="shared" si="1"/>
        <v>920.41</v>
      </c>
      <c r="P15" s="31">
        <f t="shared" ref="P15" si="2">SUM(P17,P19,P21,P23,P25,P27,P29,P37,P39,P41,P43,P45,P47,P49,P51,P57)</f>
        <v>12201.650000000001</v>
      </c>
      <c r="R15" s="12"/>
      <c r="S15" s="12"/>
    </row>
    <row r="16" spans="1:25" s="4" customFormat="1" ht="24.75" customHeight="1" x14ac:dyDescent="0.2">
      <c r="A16" s="57"/>
      <c r="B16" s="58"/>
      <c r="C16" s="37" t="s">
        <v>15</v>
      </c>
      <c r="D16" s="30">
        <f>SUM(D18,D20,D22,D24,D26,D28,D30,D38,D40,D42,D44,D46,D48,D50,D52,D58)</f>
        <v>91.626182700000001</v>
      </c>
      <c r="E16" s="30">
        <f t="shared" ref="E16:P16" si="3">SUM(E18,E20,E22,E24,E26,E28,E30,E38,E40,E42,E44,E46,E48,E50,E52,E58)</f>
        <v>92.90441899999999</v>
      </c>
      <c r="F16" s="30">
        <f t="shared" si="3"/>
        <v>91.702217900000008</v>
      </c>
      <c r="G16" s="30">
        <f t="shared" si="3"/>
        <v>85.565873900000014</v>
      </c>
      <c r="H16" s="30">
        <f t="shared" si="3"/>
        <v>93.064754000000008</v>
      </c>
      <c r="I16" s="30">
        <f t="shared" si="3"/>
        <v>84.349451799999983</v>
      </c>
      <c r="J16" s="30">
        <f t="shared" si="3"/>
        <v>79.706714899999994</v>
      </c>
      <c r="K16" s="30">
        <f t="shared" si="3"/>
        <v>67.095173899999992</v>
      </c>
      <c r="L16" s="30">
        <f t="shared" si="3"/>
        <v>84.049695199999988</v>
      </c>
      <c r="M16" s="30">
        <f t="shared" si="3"/>
        <v>96.999051799999989</v>
      </c>
      <c r="N16" s="30">
        <f t="shared" si="3"/>
        <v>96.115378499999977</v>
      </c>
      <c r="O16" s="30">
        <f t="shared" si="3"/>
        <v>83.74183029999999</v>
      </c>
      <c r="P16" s="30">
        <f t="shared" si="3"/>
        <v>1046.9207439000002</v>
      </c>
      <c r="R16" s="12"/>
      <c r="S16" s="12"/>
    </row>
    <row r="17" spans="1:24" s="4" customFormat="1" ht="22.5" customHeight="1" x14ac:dyDescent="0.2">
      <c r="A17" s="59">
        <v>1</v>
      </c>
      <c r="B17" s="61" t="s">
        <v>16</v>
      </c>
      <c r="C17" s="37" t="s">
        <v>33</v>
      </c>
      <c r="D17" s="31">
        <v>350</v>
      </c>
      <c r="E17" s="31">
        <v>374</v>
      </c>
      <c r="F17" s="31">
        <v>380</v>
      </c>
      <c r="G17" s="31">
        <v>312</v>
      </c>
      <c r="H17" s="31">
        <v>399</v>
      </c>
      <c r="I17" s="31">
        <v>320</v>
      </c>
      <c r="J17" s="31">
        <v>302</v>
      </c>
      <c r="K17" s="31">
        <v>120</v>
      </c>
      <c r="L17" s="31">
        <v>330</v>
      </c>
      <c r="M17" s="31">
        <v>298</v>
      </c>
      <c r="N17" s="31">
        <v>322</v>
      </c>
      <c r="O17" s="31">
        <v>193</v>
      </c>
      <c r="P17" s="31">
        <f t="shared" si="0"/>
        <v>3700</v>
      </c>
      <c r="R17" s="12"/>
      <c r="S17" s="12"/>
      <c r="U17" s="40">
        <v>2876.8</v>
      </c>
    </row>
    <row r="18" spans="1:24" s="4" customFormat="1" ht="19.5" customHeight="1" x14ac:dyDescent="0.2">
      <c r="A18" s="60"/>
      <c r="B18" s="62"/>
      <c r="C18" s="37" t="s">
        <v>15</v>
      </c>
      <c r="D18" s="30">
        <f>D17*R18/1000</f>
        <v>30.344999999999999</v>
      </c>
      <c r="E18" s="30">
        <f>E17*R18/1000</f>
        <v>32.425800000000002</v>
      </c>
      <c r="F18" s="30">
        <f>F17*R18/1000</f>
        <v>32.945999999999998</v>
      </c>
      <c r="G18" s="30">
        <f>G17*R18/1000</f>
        <v>27.0504</v>
      </c>
      <c r="H18" s="30">
        <f>H17*R18/1000</f>
        <v>34.593300000000006</v>
      </c>
      <c r="I18" s="30">
        <f>I17*R18/1000</f>
        <v>27.744</v>
      </c>
      <c r="J18" s="30">
        <f>J17*R18/1000</f>
        <v>26.183400000000002</v>
      </c>
      <c r="K18" s="30">
        <f>K17*R18/1000</f>
        <v>10.404</v>
      </c>
      <c r="L18" s="30">
        <f>L17*R18/1000</f>
        <v>28.611000000000001</v>
      </c>
      <c r="M18" s="30">
        <f>M17*S18/1000</f>
        <v>28.61694</v>
      </c>
      <c r="N18" s="30">
        <f>N17*S18/1000</f>
        <v>30.921659999999999</v>
      </c>
      <c r="O18" s="30">
        <f>O17*S18/1000</f>
        <v>18.53379</v>
      </c>
      <c r="P18" s="30">
        <f t="shared" si="0"/>
        <v>328.37529000000001</v>
      </c>
      <c r="Q18" s="6"/>
      <c r="R18" s="43">
        <v>86.7</v>
      </c>
      <c r="S18" s="43">
        <v>96.03</v>
      </c>
      <c r="U18" s="6"/>
    </row>
    <row r="19" spans="1:24" s="4" customFormat="1" ht="23.25" customHeight="1" x14ac:dyDescent="0.2">
      <c r="A19" s="59">
        <v>2</v>
      </c>
      <c r="B19" s="61" t="s">
        <v>17</v>
      </c>
      <c r="C19" s="37" t="s">
        <v>33</v>
      </c>
      <c r="D19" s="31">
        <v>68.5</v>
      </c>
      <c r="E19" s="31">
        <v>67.3</v>
      </c>
      <c r="F19" s="31">
        <v>50.5</v>
      </c>
      <c r="G19" s="31">
        <v>50.5</v>
      </c>
      <c r="H19" s="31">
        <v>55.5</v>
      </c>
      <c r="I19" s="31">
        <v>55.5</v>
      </c>
      <c r="J19" s="31">
        <v>41.3</v>
      </c>
      <c r="K19" s="31">
        <v>62.3</v>
      </c>
      <c r="L19" s="31">
        <v>41.7</v>
      </c>
      <c r="M19" s="31">
        <v>62.3</v>
      </c>
      <c r="N19" s="31">
        <v>62.3</v>
      </c>
      <c r="O19" s="31">
        <v>62.3</v>
      </c>
      <c r="P19" s="31">
        <f t="shared" ref="P19:P44" si="4">SUM(D19:O19)</f>
        <v>679.99999999999989</v>
      </c>
      <c r="R19" s="12"/>
      <c r="S19" s="12"/>
      <c r="U19" s="41">
        <v>1160</v>
      </c>
    </row>
    <row r="20" spans="1:24" s="4" customFormat="1" ht="22.5" customHeight="1" x14ac:dyDescent="0.2">
      <c r="A20" s="60"/>
      <c r="B20" s="62"/>
      <c r="C20" s="37" t="s">
        <v>15</v>
      </c>
      <c r="D20" s="30">
        <f>D19*R20/1000</f>
        <v>5.0532449999999995</v>
      </c>
      <c r="E20" s="30">
        <f>E19*R20/1000</f>
        <v>4.9647209999999999</v>
      </c>
      <c r="F20" s="30">
        <f>F19*R20/1000</f>
        <v>3.7253849999999997</v>
      </c>
      <c r="G20" s="30">
        <f>G19*R20/1000</f>
        <v>3.7253849999999997</v>
      </c>
      <c r="H20" s="30">
        <f>H19*R20/1000</f>
        <v>4.0942349999999994</v>
      </c>
      <c r="I20" s="30">
        <f>I19*R20/1000</f>
        <v>4.0942349999999994</v>
      </c>
      <c r="J20" s="30">
        <f>J19*R20/1000</f>
        <v>3.0467009999999997</v>
      </c>
      <c r="K20" s="30">
        <f>K19*R20/1000</f>
        <v>4.5958709999999989</v>
      </c>
      <c r="L20" s="30">
        <f>L19*R20/1000</f>
        <v>3.076209</v>
      </c>
      <c r="M20" s="30">
        <f>M19*S20/1000</f>
        <v>4.5958709999999989</v>
      </c>
      <c r="N20" s="30">
        <f>N19*S20/1000</f>
        <v>4.5958709999999989</v>
      </c>
      <c r="O20" s="30">
        <f>O19*S20/1000</f>
        <v>4.5958709999999989</v>
      </c>
      <c r="P20" s="30">
        <f t="shared" si="4"/>
        <v>50.163599999999988</v>
      </c>
      <c r="R20" s="43">
        <v>73.77</v>
      </c>
      <c r="S20" s="43">
        <v>73.77</v>
      </c>
      <c r="U20" s="6"/>
      <c r="V20" s="50" t="s">
        <v>61</v>
      </c>
      <c r="W20" s="50"/>
      <c r="X20" s="50"/>
    </row>
    <row r="21" spans="1:24" s="4" customFormat="1" ht="22.5" customHeight="1" x14ac:dyDescent="0.2">
      <c r="A21" s="59">
        <v>3</v>
      </c>
      <c r="B21" s="63" t="s">
        <v>36</v>
      </c>
      <c r="C21" s="37" t="s">
        <v>33</v>
      </c>
      <c r="D21" s="31">
        <v>13</v>
      </c>
      <c r="E21" s="31">
        <v>13</v>
      </c>
      <c r="F21" s="31">
        <v>13</v>
      </c>
      <c r="G21" s="31">
        <v>13</v>
      </c>
      <c r="H21" s="31">
        <v>13</v>
      </c>
      <c r="I21" s="31">
        <v>13</v>
      </c>
      <c r="J21" s="31">
        <v>13</v>
      </c>
      <c r="K21" s="31">
        <v>13</v>
      </c>
      <c r="L21" s="31">
        <v>13</v>
      </c>
      <c r="M21" s="31">
        <v>13</v>
      </c>
      <c r="N21" s="31">
        <v>13</v>
      </c>
      <c r="O21" s="31">
        <v>13</v>
      </c>
      <c r="P21" s="31">
        <f>SUM(D21:O21)</f>
        <v>156</v>
      </c>
      <c r="R21" s="12"/>
      <c r="S21" s="12"/>
      <c r="U21" s="6"/>
    </row>
    <row r="22" spans="1:24" s="4" customFormat="1" ht="24.75" customHeight="1" x14ac:dyDescent="0.2">
      <c r="A22" s="60"/>
      <c r="B22" s="64"/>
      <c r="C22" s="37" t="s">
        <v>15</v>
      </c>
      <c r="D22" s="30">
        <f>D21*R22/1000</f>
        <v>0.72189000000000003</v>
      </c>
      <c r="E22" s="30">
        <f>E21*R22/1000</f>
        <v>0.72189000000000003</v>
      </c>
      <c r="F22" s="30">
        <f>F21*R22/1000</f>
        <v>0.72189000000000003</v>
      </c>
      <c r="G22" s="30">
        <f>G21*R22/1000</f>
        <v>0.72189000000000003</v>
      </c>
      <c r="H22" s="30">
        <f>H21*R22/1000</f>
        <v>0.72189000000000003</v>
      </c>
      <c r="I22" s="30">
        <f>I21*R22/1000</f>
        <v>0.72189000000000003</v>
      </c>
      <c r="J22" s="30">
        <f>J21*R22/1000</f>
        <v>0.72189000000000003</v>
      </c>
      <c r="K22" s="30">
        <f>K21*R22/1000</f>
        <v>0.72189000000000003</v>
      </c>
      <c r="L22" s="30">
        <f>L21*R22/1000</f>
        <v>0.72189000000000003</v>
      </c>
      <c r="M22" s="30">
        <f>M21*S22/1000</f>
        <v>0.81964999999999999</v>
      </c>
      <c r="N22" s="30">
        <f>N21*S22/1000</f>
        <v>0.81964999999999999</v>
      </c>
      <c r="O22" s="30">
        <f>O21*S22/1000</f>
        <v>0.81964999999999999</v>
      </c>
      <c r="P22" s="30">
        <f>SUM(D22:O22)</f>
        <v>8.9559599999999993</v>
      </c>
      <c r="R22" s="43">
        <v>55.53</v>
      </c>
      <c r="S22" s="43">
        <v>63.05</v>
      </c>
      <c r="T22" s="25"/>
      <c r="U22" s="6"/>
      <c r="V22" s="50" t="s">
        <v>60</v>
      </c>
      <c r="W22" s="50"/>
      <c r="X22" s="50"/>
    </row>
    <row r="23" spans="1:24" s="4" customFormat="1" ht="23.25" customHeight="1" x14ac:dyDescent="0.2">
      <c r="A23" s="59">
        <v>4</v>
      </c>
      <c r="B23" s="61" t="s">
        <v>30</v>
      </c>
      <c r="C23" s="37" t="s">
        <v>33</v>
      </c>
      <c r="D23" s="31">
        <v>23</v>
      </c>
      <c r="E23" s="31">
        <v>23</v>
      </c>
      <c r="F23" s="31">
        <v>26</v>
      </c>
      <c r="G23" s="31">
        <v>26</v>
      </c>
      <c r="H23" s="31">
        <v>26</v>
      </c>
      <c r="I23" s="31">
        <v>26</v>
      </c>
      <c r="J23" s="31">
        <v>16.5</v>
      </c>
      <c r="K23" s="31">
        <v>16.5</v>
      </c>
      <c r="L23" s="31">
        <v>16</v>
      </c>
      <c r="M23" s="31">
        <v>60</v>
      </c>
      <c r="N23" s="31">
        <v>28</v>
      </c>
      <c r="O23" s="31">
        <v>30</v>
      </c>
      <c r="P23" s="31">
        <f t="shared" si="4"/>
        <v>317</v>
      </c>
      <c r="R23" s="12"/>
      <c r="S23" s="12"/>
      <c r="U23" s="41">
        <v>181</v>
      </c>
    </row>
    <row r="24" spans="1:24" s="4" customFormat="1" ht="24" customHeight="1" x14ac:dyDescent="0.2">
      <c r="A24" s="60"/>
      <c r="B24" s="62"/>
      <c r="C24" s="37" t="s">
        <v>15</v>
      </c>
      <c r="D24" s="30">
        <f>D23*R24/1000</f>
        <v>1.6997</v>
      </c>
      <c r="E24" s="30">
        <f>E23*R24/1000</f>
        <v>1.6997</v>
      </c>
      <c r="F24" s="30">
        <f>F23*R24/1000</f>
        <v>1.9214</v>
      </c>
      <c r="G24" s="30">
        <f>G23*R24/1000</f>
        <v>1.9214</v>
      </c>
      <c r="H24" s="30">
        <f>H23*R24/1000</f>
        <v>1.9214</v>
      </c>
      <c r="I24" s="30">
        <f>I23*R24/1000</f>
        <v>1.9214</v>
      </c>
      <c r="J24" s="30">
        <f>J23*R24/1000</f>
        <v>1.2193500000000002</v>
      </c>
      <c r="K24" s="30">
        <f>K23*R24/1000</f>
        <v>1.2193500000000002</v>
      </c>
      <c r="L24" s="30">
        <f>L23*R24/1000</f>
        <v>1.1824000000000001</v>
      </c>
      <c r="M24" s="30">
        <f>M23*S24/1000</f>
        <v>4.4340000000000002</v>
      </c>
      <c r="N24" s="30">
        <f>N23*S24/1000</f>
        <v>2.0692000000000004</v>
      </c>
      <c r="O24" s="30">
        <f>O23*S24/1000</f>
        <v>2.2170000000000001</v>
      </c>
      <c r="P24" s="30">
        <f t="shared" si="4"/>
        <v>23.426299999999998</v>
      </c>
      <c r="R24" s="43">
        <v>73.900000000000006</v>
      </c>
      <c r="S24" s="43">
        <v>73.900000000000006</v>
      </c>
    </row>
    <row r="25" spans="1:24" s="4" customFormat="1" ht="22.5" customHeight="1" x14ac:dyDescent="0.2">
      <c r="A25" s="59">
        <v>5</v>
      </c>
      <c r="B25" s="63" t="s">
        <v>31</v>
      </c>
      <c r="C25" s="37" t="s">
        <v>33</v>
      </c>
      <c r="D25" s="31">
        <v>17.829999999999998</v>
      </c>
      <c r="E25" s="31">
        <v>17.829999999999998</v>
      </c>
      <c r="F25" s="31">
        <v>17.829999999999998</v>
      </c>
      <c r="G25" s="31">
        <v>17.829999999999998</v>
      </c>
      <c r="H25" s="31">
        <v>17.829999999999998</v>
      </c>
      <c r="I25" s="31">
        <v>15.83</v>
      </c>
      <c r="J25" s="31">
        <v>15.83</v>
      </c>
      <c r="K25" s="31">
        <v>17.829999999999998</v>
      </c>
      <c r="L25" s="31">
        <v>17.829999999999998</v>
      </c>
      <c r="M25" s="31">
        <v>17.829999999999998</v>
      </c>
      <c r="N25" s="31">
        <v>17.829999999999998</v>
      </c>
      <c r="O25" s="31">
        <v>17.87</v>
      </c>
      <c r="P25" s="31">
        <f t="shared" si="4"/>
        <v>209.99999999999994</v>
      </c>
      <c r="R25" s="12"/>
      <c r="S25" s="12"/>
      <c r="U25" s="40">
        <v>100.94</v>
      </c>
    </row>
    <row r="26" spans="1:24" s="4" customFormat="1" ht="32.25" customHeight="1" x14ac:dyDescent="0.2">
      <c r="A26" s="60"/>
      <c r="B26" s="64"/>
      <c r="C26" s="37" t="s">
        <v>15</v>
      </c>
      <c r="D26" s="30">
        <f>D25*R26/1000</f>
        <v>1.5458609999999999</v>
      </c>
      <c r="E26" s="30">
        <f>E25*R26/1000</f>
        <v>1.5458609999999999</v>
      </c>
      <c r="F26" s="30">
        <f>F25*R26/1000</f>
        <v>1.5458609999999999</v>
      </c>
      <c r="G26" s="30">
        <f>G25*R26/1000</f>
        <v>1.5458609999999999</v>
      </c>
      <c r="H26" s="30">
        <f>H25*R26/1000</f>
        <v>1.5458609999999999</v>
      </c>
      <c r="I26" s="30">
        <f>I25*R26/1000</f>
        <v>1.3724609999999999</v>
      </c>
      <c r="J26" s="30">
        <f>J25*R26/1000</f>
        <v>1.3724609999999999</v>
      </c>
      <c r="K26" s="30">
        <f>K25*R26/1000</f>
        <v>1.5458609999999999</v>
      </c>
      <c r="L26" s="30">
        <f>L25*R26/1000</f>
        <v>1.5458609999999999</v>
      </c>
      <c r="M26" s="30">
        <f>M25*S26/1000</f>
        <v>1.7122149</v>
      </c>
      <c r="N26" s="30">
        <f>N25*S26/1000</f>
        <v>1.7122149</v>
      </c>
      <c r="O26" s="30">
        <f>O25*S26/1000</f>
        <v>1.7160561000000001</v>
      </c>
      <c r="P26" s="30">
        <f>SUM(D26:O26)</f>
        <v>18.706434899999998</v>
      </c>
      <c r="R26" s="43">
        <v>86.7</v>
      </c>
      <c r="S26" s="43">
        <v>96.03</v>
      </c>
    </row>
    <row r="27" spans="1:24" s="4" customFormat="1" ht="20.25" customHeight="1" x14ac:dyDescent="0.2">
      <c r="A27" s="59">
        <v>6</v>
      </c>
      <c r="B27" s="73" t="s">
        <v>47</v>
      </c>
      <c r="C27" s="37" t="s">
        <v>33</v>
      </c>
      <c r="D27" s="31">
        <v>15.3</v>
      </c>
      <c r="E27" s="31">
        <v>15.3</v>
      </c>
      <c r="F27" s="31">
        <v>14.53</v>
      </c>
      <c r="G27" s="31">
        <v>11.33</v>
      </c>
      <c r="H27" s="31">
        <v>11.33</v>
      </c>
      <c r="I27" s="31">
        <v>11.34</v>
      </c>
      <c r="J27" s="31">
        <v>21</v>
      </c>
      <c r="K27" s="31">
        <v>21</v>
      </c>
      <c r="L27" s="31">
        <v>21</v>
      </c>
      <c r="M27" s="31">
        <v>12</v>
      </c>
      <c r="N27" s="31">
        <v>15</v>
      </c>
      <c r="O27" s="31">
        <v>15</v>
      </c>
      <c r="P27" s="31">
        <f t="shared" ref="P27:P28" si="5">SUM(D27:O27)</f>
        <v>184.13</v>
      </c>
      <c r="R27" s="12"/>
      <c r="S27" s="12"/>
      <c r="U27" s="40">
        <v>384</v>
      </c>
    </row>
    <row r="28" spans="1:24" s="4" customFormat="1" ht="21" customHeight="1" x14ac:dyDescent="0.2">
      <c r="A28" s="75"/>
      <c r="B28" s="74"/>
      <c r="C28" s="37" t="s">
        <v>15</v>
      </c>
      <c r="D28" s="30">
        <f>D27*R28/1000</f>
        <v>0.84960900000000006</v>
      </c>
      <c r="E28" s="30">
        <f>E27*R28/1000</f>
        <v>0.84960900000000006</v>
      </c>
      <c r="F28" s="30">
        <f>F27*R28/1000</f>
        <v>0.80685090000000004</v>
      </c>
      <c r="G28" s="30">
        <f>G27*R28/1000</f>
        <v>0.62915489999999996</v>
      </c>
      <c r="H28" s="30">
        <f>H27*R28/1000</f>
        <v>0.62915489999999996</v>
      </c>
      <c r="I28" s="30">
        <f>I27*R28/1000</f>
        <v>0.6297102</v>
      </c>
      <c r="J28" s="30">
        <f>J27*R28/1000</f>
        <v>1.1661300000000001</v>
      </c>
      <c r="K28" s="30">
        <f>K27*R28/1000</f>
        <v>1.1661300000000001</v>
      </c>
      <c r="L28" s="30">
        <f>L27*R28/1000</f>
        <v>1.1661300000000001</v>
      </c>
      <c r="M28" s="30">
        <f>M27*S28/1000</f>
        <v>0.75659999999999994</v>
      </c>
      <c r="N28" s="30">
        <f>N27*S28/1000</f>
        <v>0.94574999999999998</v>
      </c>
      <c r="O28" s="30">
        <f>O27*S28/1000</f>
        <v>0.94574999999999998</v>
      </c>
      <c r="P28" s="30">
        <f t="shared" si="5"/>
        <v>10.540578900000002</v>
      </c>
      <c r="R28" s="43">
        <v>55.53</v>
      </c>
      <c r="S28" s="43">
        <v>63.05</v>
      </c>
    </row>
    <row r="29" spans="1:24" s="4" customFormat="1" ht="17.25" customHeight="1" x14ac:dyDescent="0.2">
      <c r="A29" s="75">
        <v>7</v>
      </c>
      <c r="B29" s="73" t="s">
        <v>66</v>
      </c>
      <c r="C29" s="37" t="s">
        <v>33</v>
      </c>
      <c r="D29" s="31">
        <f t="shared" ref="D29:K29" si="6">SUM(D31,D33,D35)</f>
        <v>40.330000000000005</v>
      </c>
      <c r="E29" s="31">
        <f t="shared" si="6"/>
        <v>40.330000000000005</v>
      </c>
      <c r="F29" s="31">
        <f t="shared" si="6"/>
        <v>40.230000000000004</v>
      </c>
      <c r="G29" s="31">
        <f t="shared" si="6"/>
        <v>33.630000000000003</v>
      </c>
      <c r="H29" s="31">
        <f t="shared" si="6"/>
        <v>33.630000000000003</v>
      </c>
      <c r="I29" s="31">
        <f t="shared" si="6"/>
        <v>33.630000000000003</v>
      </c>
      <c r="J29" s="31">
        <f t="shared" si="6"/>
        <v>36.449999999999996</v>
      </c>
      <c r="K29" s="31">
        <f t="shared" si="6"/>
        <v>36.449999999999996</v>
      </c>
      <c r="L29" s="31">
        <f>SUM(L31,L33,L35)</f>
        <v>36.46</v>
      </c>
      <c r="M29" s="31">
        <f>SUM(M31,M33,M35)</f>
        <v>39.549999999999997</v>
      </c>
      <c r="N29" s="31">
        <f>SUM(N31,N33,N35)</f>
        <v>39.549999999999997</v>
      </c>
      <c r="O29" s="31">
        <f>SUM(O31,O33,O35)</f>
        <v>39.559999999999995</v>
      </c>
      <c r="P29" s="31">
        <f>SUM(D29:O29)</f>
        <v>449.8</v>
      </c>
      <c r="R29" s="12"/>
      <c r="S29" s="12"/>
      <c r="U29" s="40">
        <v>109.88</v>
      </c>
    </row>
    <row r="30" spans="1:24" s="4" customFormat="1" ht="16.5" customHeight="1" x14ac:dyDescent="0.2">
      <c r="A30" s="75"/>
      <c r="B30" s="74"/>
      <c r="C30" s="37" t="s">
        <v>15</v>
      </c>
      <c r="D30" s="30">
        <f>SUM(D32,D34,D36)</f>
        <v>3.0851670000000002</v>
      </c>
      <c r="E30" s="30">
        <f>SUM(E32,E34,E36)</f>
        <v>3.0851670000000002</v>
      </c>
      <c r="F30" s="30">
        <f>SUM(F32,F34,F36)</f>
        <v>3.0796140000000003</v>
      </c>
      <c r="G30" s="30">
        <f t="shared" ref="G30:O30" si="7">SUM(G32,G34,G36)</f>
        <v>2.7131160000000003</v>
      </c>
      <c r="H30" s="30">
        <f t="shared" si="7"/>
        <v>2.7131160000000003</v>
      </c>
      <c r="I30" s="30">
        <f t="shared" si="7"/>
        <v>2.7131160000000003</v>
      </c>
      <c r="J30" s="30">
        <f t="shared" si="7"/>
        <v>2.8693989000000002</v>
      </c>
      <c r="K30" s="30">
        <f t="shared" si="7"/>
        <v>2.8693989000000002</v>
      </c>
      <c r="L30" s="30">
        <f>SUM(L32+L34+L36)</f>
        <v>2.8699542000000005</v>
      </c>
      <c r="M30" s="30">
        <f t="shared" si="7"/>
        <v>3.3880451000000003</v>
      </c>
      <c r="N30" s="30">
        <f t="shared" si="7"/>
        <v>3.3880451000000003</v>
      </c>
      <c r="O30" s="30">
        <f t="shared" si="7"/>
        <v>3.3886756000000005</v>
      </c>
      <c r="P30" s="30">
        <f>SUM(D30:O30)</f>
        <v>36.162813799999995</v>
      </c>
      <c r="R30" s="12"/>
      <c r="S30" s="12"/>
    </row>
    <row r="31" spans="1:24" s="4" customFormat="1" ht="21" customHeight="1" x14ac:dyDescent="0.2">
      <c r="A31" s="38" t="s">
        <v>53</v>
      </c>
      <c r="B31" s="73" t="s">
        <v>56</v>
      </c>
      <c r="C31" s="37" t="s">
        <v>33</v>
      </c>
      <c r="D31" s="31">
        <v>13.2</v>
      </c>
      <c r="E31" s="31">
        <v>13.2</v>
      </c>
      <c r="F31" s="31">
        <v>13.1</v>
      </c>
      <c r="G31" s="31">
        <v>6.5</v>
      </c>
      <c r="H31" s="31">
        <v>6.5</v>
      </c>
      <c r="I31" s="31">
        <v>6.5</v>
      </c>
      <c r="J31" s="31">
        <v>9.33</v>
      </c>
      <c r="K31" s="31">
        <v>9.33</v>
      </c>
      <c r="L31" s="31">
        <v>9.34</v>
      </c>
      <c r="M31" s="31">
        <v>12.43</v>
      </c>
      <c r="N31" s="31">
        <v>12.43</v>
      </c>
      <c r="O31" s="31">
        <v>12.44</v>
      </c>
      <c r="P31" s="31">
        <f t="shared" ref="P31:P34" si="8">SUM(D31:O31)</f>
        <v>124.30000000000001</v>
      </c>
      <c r="R31" s="12"/>
      <c r="S31" s="12"/>
    </row>
    <row r="32" spans="1:24" s="4" customFormat="1" ht="19.5" customHeight="1" x14ac:dyDescent="0.2">
      <c r="A32" s="38"/>
      <c r="B32" s="74"/>
      <c r="C32" s="37" t="s">
        <v>15</v>
      </c>
      <c r="D32" s="30">
        <f>D31*R32/1000</f>
        <v>0.73299599999999998</v>
      </c>
      <c r="E32" s="30">
        <f>E31*R32/1000</f>
        <v>0.73299599999999998</v>
      </c>
      <c r="F32" s="30">
        <f>F31*R32/1000</f>
        <v>0.72744299999999995</v>
      </c>
      <c r="G32" s="30">
        <f>G31*R32/1000</f>
        <v>0.36094500000000002</v>
      </c>
      <c r="H32" s="30">
        <f>H31*R32/1000</f>
        <v>0.36094500000000002</v>
      </c>
      <c r="I32" s="30">
        <f>I31*R32/1000</f>
        <v>0.36094500000000002</v>
      </c>
      <c r="J32" s="30">
        <f>J31*R32/1000</f>
        <v>0.51809490000000002</v>
      </c>
      <c r="K32" s="30">
        <f>K31*R32/1000</f>
        <v>0.51809490000000002</v>
      </c>
      <c r="L32" s="30">
        <f>L31*R32/1000</f>
        <v>0.51865020000000006</v>
      </c>
      <c r="M32" s="30">
        <f>M31*S32/1000</f>
        <v>0.78371150000000001</v>
      </c>
      <c r="N32" s="30">
        <f>N31*S32/1000</f>
        <v>0.78371150000000001</v>
      </c>
      <c r="O32" s="30">
        <f>O31*S32/1000</f>
        <v>0.78434199999999998</v>
      </c>
      <c r="P32" s="30">
        <f t="shared" si="8"/>
        <v>7.1828749999999992</v>
      </c>
      <c r="R32" s="43">
        <v>55.53</v>
      </c>
      <c r="S32" s="43">
        <v>63.05</v>
      </c>
      <c r="V32" s="50" t="s">
        <v>60</v>
      </c>
      <c r="W32" s="50"/>
      <c r="X32" s="50"/>
    </row>
    <row r="33" spans="1:22" s="4" customFormat="1" ht="26.25" customHeight="1" x14ac:dyDescent="0.2">
      <c r="A33" s="38" t="s">
        <v>54</v>
      </c>
      <c r="B33" s="73" t="s">
        <v>57</v>
      </c>
      <c r="C33" s="37" t="s">
        <v>33</v>
      </c>
      <c r="D33" s="31">
        <v>21</v>
      </c>
      <c r="E33" s="31">
        <v>21</v>
      </c>
      <c r="F33" s="31">
        <v>21</v>
      </c>
      <c r="G33" s="31">
        <v>21</v>
      </c>
      <c r="H33" s="31">
        <v>21</v>
      </c>
      <c r="I33" s="31">
        <v>21</v>
      </c>
      <c r="J33" s="31">
        <v>21</v>
      </c>
      <c r="K33" s="31">
        <v>21</v>
      </c>
      <c r="L33" s="31">
        <v>21</v>
      </c>
      <c r="M33" s="31">
        <v>21</v>
      </c>
      <c r="N33" s="31">
        <v>21</v>
      </c>
      <c r="O33" s="31">
        <v>21</v>
      </c>
      <c r="P33" s="31">
        <f t="shared" si="8"/>
        <v>252</v>
      </c>
      <c r="R33" s="12"/>
      <c r="S33" s="12"/>
    </row>
    <row r="34" spans="1:22" s="4" customFormat="1" ht="24" customHeight="1" x14ac:dyDescent="0.2">
      <c r="A34" s="38"/>
      <c r="B34" s="74"/>
      <c r="C34" s="37" t="s">
        <v>15</v>
      </c>
      <c r="D34" s="30">
        <f>D33*R34/1000</f>
        <v>1.8207</v>
      </c>
      <c r="E34" s="30">
        <f>E33*R34/1000</f>
        <v>1.8207</v>
      </c>
      <c r="F34" s="30">
        <f>F33*R34/1000</f>
        <v>1.8207</v>
      </c>
      <c r="G34" s="30">
        <f>G33*R34/1000</f>
        <v>1.8207</v>
      </c>
      <c r="H34" s="30">
        <f>H33*R34/1000</f>
        <v>1.8207</v>
      </c>
      <c r="I34" s="30">
        <f>I33*R34/1000</f>
        <v>1.8207</v>
      </c>
      <c r="J34" s="30">
        <f>J33*R34/1000</f>
        <v>1.8207</v>
      </c>
      <c r="K34" s="30">
        <f>K33*R34/1000</f>
        <v>1.8207</v>
      </c>
      <c r="L34" s="30">
        <f>L33*R34/1000</f>
        <v>1.8207</v>
      </c>
      <c r="M34" s="30">
        <f>M33*S34/1000</f>
        <v>2.0166300000000001</v>
      </c>
      <c r="N34" s="30">
        <f>N33*S34/1000</f>
        <v>2.0166300000000001</v>
      </c>
      <c r="O34" s="30">
        <f>O33*S34/1000</f>
        <v>2.0166300000000001</v>
      </c>
      <c r="P34" s="30">
        <f t="shared" si="8"/>
        <v>22.43619</v>
      </c>
      <c r="R34" s="43">
        <v>86.7</v>
      </c>
      <c r="S34" s="43">
        <v>96.03</v>
      </c>
    </row>
    <row r="35" spans="1:22" s="4" customFormat="1" ht="21.75" customHeight="1" x14ac:dyDescent="0.2">
      <c r="A35" s="59" t="s">
        <v>55</v>
      </c>
      <c r="B35" s="73" t="s">
        <v>59</v>
      </c>
      <c r="C35" s="37" t="s">
        <v>33</v>
      </c>
      <c r="D35" s="31">
        <v>6.13</v>
      </c>
      <c r="E35" s="31">
        <v>6.13</v>
      </c>
      <c r="F35" s="31">
        <v>6.13</v>
      </c>
      <c r="G35" s="31">
        <v>6.13</v>
      </c>
      <c r="H35" s="31">
        <v>6.13</v>
      </c>
      <c r="I35" s="31">
        <v>6.13</v>
      </c>
      <c r="J35" s="31">
        <v>6.12</v>
      </c>
      <c r="K35" s="31">
        <v>6.12</v>
      </c>
      <c r="L35" s="31">
        <v>6.12</v>
      </c>
      <c r="M35" s="31">
        <v>6.12</v>
      </c>
      <c r="N35" s="31">
        <v>6.12</v>
      </c>
      <c r="O35" s="31">
        <v>6.12</v>
      </c>
      <c r="P35" s="31">
        <f t="shared" si="4"/>
        <v>73.5</v>
      </c>
      <c r="R35" s="12"/>
      <c r="S35" s="12"/>
    </row>
    <row r="36" spans="1:22" s="4" customFormat="1" ht="24.75" customHeight="1" x14ac:dyDescent="0.2">
      <c r="A36" s="60"/>
      <c r="B36" s="74"/>
      <c r="C36" s="37" t="s">
        <v>15</v>
      </c>
      <c r="D36" s="30">
        <f>D35*R36/1000</f>
        <v>0.53147100000000003</v>
      </c>
      <c r="E36" s="30">
        <f>E35*R36/1000</f>
        <v>0.53147100000000003</v>
      </c>
      <c r="F36" s="30">
        <f>F35*R36/1000</f>
        <v>0.53147100000000003</v>
      </c>
      <c r="G36" s="30">
        <f>G35*R36/1000</f>
        <v>0.53147100000000003</v>
      </c>
      <c r="H36" s="30">
        <f>H35*R36/1000</f>
        <v>0.53147100000000003</v>
      </c>
      <c r="I36" s="30">
        <f>I35*R36/1000</f>
        <v>0.53147100000000003</v>
      </c>
      <c r="J36" s="30">
        <f>J35*R36/1000</f>
        <v>0.53060400000000008</v>
      </c>
      <c r="K36" s="30">
        <f>K35*R36/1000</f>
        <v>0.53060400000000008</v>
      </c>
      <c r="L36" s="30">
        <f>L35*R36/1000</f>
        <v>0.53060400000000008</v>
      </c>
      <c r="M36" s="30">
        <f>M35*S36/1000</f>
        <v>0.5877036000000001</v>
      </c>
      <c r="N36" s="30">
        <f>N35*S36/1000</f>
        <v>0.5877036000000001</v>
      </c>
      <c r="O36" s="30">
        <f>O35*S36/1000</f>
        <v>0.5877036000000001</v>
      </c>
      <c r="P36" s="30">
        <f t="shared" si="4"/>
        <v>6.5437488000000013</v>
      </c>
      <c r="R36" s="43">
        <v>86.7</v>
      </c>
      <c r="S36" s="43">
        <v>96.03</v>
      </c>
    </row>
    <row r="37" spans="1:22" s="4" customFormat="1" ht="18.75" customHeight="1" x14ac:dyDescent="0.2">
      <c r="A37" s="59">
        <v>8</v>
      </c>
      <c r="B37" s="71" t="s">
        <v>23</v>
      </c>
      <c r="C37" s="37" t="s">
        <v>33</v>
      </c>
      <c r="D37" s="31">
        <v>5</v>
      </c>
      <c r="E37" s="31">
        <v>5</v>
      </c>
      <c r="F37" s="31">
        <v>5</v>
      </c>
      <c r="G37" s="31">
        <v>4.5</v>
      </c>
      <c r="H37" s="31">
        <v>3.33</v>
      </c>
      <c r="I37" s="31">
        <v>3.34</v>
      </c>
      <c r="J37" s="31">
        <v>1</v>
      </c>
      <c r="K37" s="31">
        <v>1</v>
      </c>
      <c r="L37" s="31">
        <v>4.5</v>
      </c>
      <c r="M37" s="31">
        <v>5</v>
      </c>
      <c r="N37" s="31">
        <v>5</v>
      </c>
      <c r="O37" s="31">
        <v>5</v>
      </c>
      <c r="P37" s="31">
        <f t="shared" si="4"/>
        <v>47.67</v>
      </c>
      <c r="R37" s="12"/>
      <c r="S37" s="12"/>
      <c r="U37" s="40">
        <v>35</v>
      </c>
      <c r="V37" s="4" t="s">
        <v>45</v>
      </c>
    </row>
    <row r="38" spans="1:22" s="4" customFormat="1" ht="20.25" customHeight="1" x14ac:dyDescent="0.2">
      <c r="A38" s="60"/>
      <c r="B38" s="72"/>
      <c r="C38" s="37" t="s">
        <v>15</v>
      </c>
      <c r="D38" s="30">
        <f>D37*R38/1000</f>
        <v>0.4335</v>
      </c>
      <c r="E38" s="30">
        <f>E37*R38/1000</f>
        <v>0.4335</v>
      </c>
      <c r="F38" s="30">
        <f>F37*R38/1000</f>
        <v>0.4335</v>
      </c>
      <c r="G38" s="30">
        <f>G37*R38/1000</f>
        <v>0.39015000000000005</v>
      </c>
      <c r="H38" s="30">
        <f>H37*R38/1000</f>
        <v>0.288711</v>
      </c>
      <c r="I38" s="30">
        <f>I37*R38/1000</f>
        <v>0.289578</v>
      </c>
      <c r="J38" s="30">
        <f>J37*R38/1000</f>
        <v>8.6699999999999999E-2</v>
      </c>
      <c r="K38" s="30">
        <f>K37*R38/1000</f>
        <v>8.6699999999999999E-2</v>
      </c>
      <c r="L38" s="30">
        <f>L37*R38/1000</f>
        <v>0.39015000000000005</v>
      </c>
      <c r="M38" s="30">
        <f>M37*S38/1000</f>
        <v>0.48014999999999997</v>
      </c>
      <c r="N38" s="30">
        <f>N37*S38/1000</f>
        <v>0.48014999999999997</v>
      </c>
      <c r="O38" s="30">
        <f>O37*S38/1000</f>
        <v>0.48014999999999997</v>
      </c>
      <c r="P38" s="30">
        <f t="shared" si="4"/>
        <v>4.272939</v>
      </c>
      <c r="R38" s="43">
        <v>86.7</v>
      </c>
      <c r="S38" s="43">
        <v>96.03</v>
      </c>
    </row>
    <row r="39" spans="1:22" s="4" customFormat="1" ht="18.75" customHeight="1" x14ac:dyDescent="0.2">
      <c r="A39" s="59">
        <v>9</v>
      </c>
      <c r="B39" s="63" t="s">
        <v>18</v>
      </c>
      <c r="C39" s="37" t="s">
        <v>33</v>
      </c>
      <c r="D39" s="31">
        <v>125</v>
      </c>
      <c r="E39" s="31">
        <v>125</v>
      </c>
      <c r="F39" s="31">
        <v>125</v>
      </c>
      <c r="G39" s="31">
        <v>125</v>
      </c>
      <c r="H39" s="31">
        <v>125</v>
      </c>
      <c r="I39" s="31">
        <v>125</v>
      </c>
      <c r="J39" s="31">
        <v>125</v>
      </c>
      <c r="K39" s="31">
        <v>125</v>
      </c>
      <c r="L39" s="31">
        <v>125</v>
      </c>
      <c r="M39" s="31">
        <v>125</v>
      </c>
      <c r="N39" s="31">
        <v>125</v>
      </c>
      <c r="O39" s="31">
        <v>125</v>
      </c>
      <c r="P39" s="31">
        <f t="shared" si="4"/>
        <v>1500</v>
      </c>
      <c r="R39" s="43"/>
      <c r="S39" s="43"/>
      <c r="U39" s="40">
        <v>906</v>
      </c>
    </row>
    <row r="40" spans="1:22" s="4" customFormat="1" ht="22.5" customHeight="1" x14ac:dyDescent="0.2">
      <c r="A40" s="60"/>
      <c r="B40" s="64"/>
      <c r="C40" s="37" t="s">
        <v>15</v>
      </c>
      <c r="D40" s="30">
        <f>D39*R40/1000</f>
        <v>10.8375</v>
      </c>
      <c r="E40" s="30">
        <f>E39*R40/1000</f>
        <v>10.8375</v>
      </c>
      <c r="F40" s="30">
        <f>F39*R40/1000</f>
        <v>10.8375</v>
      </c>
      <c r="G40" s="30">
        <f>G39*R40/1000</f>
        <v>10.8375</v>
      </c>
      <c r="H40" s="30">
        <f>H39*R40/1000</f>
        <v>10.8375</v>
      </c>
      <c r="I40" s="30">
        <f>I39*R40/1000</f>
        <v>10.8375</v>
      </c>
      <c r="J40" s="30">
        <f>J39*R40/1000</f>
        <v>10.8375</v>
      </c>
      <c r="K40" s="30">
        <f>K39*R40/1000</f>
        <v>10.8375</v>
      </c>
      <c r="L40" s="30">
        <f>L39*R40/1000</f>
        <v>10.8375</v>
      </c>
      <c r="M40" s="30">
        <f>M39*S40/1000</f>
        <v>12.00375</v>
      </c>
      <c r="N40" s="30">
        <f>N39*S40/1000</f>
        <v>12.00375</v>
      </c>
      <c r="O40" s="30">
        <f>O39*S40/1000</f>
        <v>12.00375</v>
      </c>
      <c r="P40" s="30">
        <f t="shared" si="4"/>
        <v>133.54875000000001</v>
      </c>
      <c r="R40" s="43">
        <v>86.7</v>
      </c>
      <c r="S40" s="43">
        <v>96.03</v>
      </c>
    </row>
    <row r="41" spans="1:22" s="4" customFormat="1" ht="25.5" customHeight="1" x14ac:dyDescent="0.2">
      <c r="A41" s="59">
        <v>10</v>
      </c>
      <c r="B41" s="73" t="s">
        <v>72</v>
      </c>
      <c r="C41" s="37" t="s">
        <v>33</v>
      </c>
      <c r="D41" s="31">
        <v>167</v>
      </c>
      <c r="E41" s="31">
        <v>167</v>
      </c>
      <c r="F41" s="31">
        <v>167</v>
      </c>
      <c r="G41" s="31">
        <v>167</v>
      </c>
      <c r="H41" s="31">
        <v>167</v>
      </c>
      <c r="I41" s="31">
        <v>167</v>
      </c>
      <c r="J41" s="31">
        <v>163</v>
      </c>
      <c r="K41" s="31">
        <v>167</v>
      </c>
      <c r="L41" s="31">
        <v>167</v>
      </c>
      <c r="M41" s="31">
        <v>167</v>
      </c>
      <c r="N41" s="31">
        <v>167</v>
      </c>
      <c r="O41" s="31">
        <v>167</v>
      </c>
      <c r="P41" s="31">
        <f t="shared" si="4"/>
        <v>2000</v>
      </c>
      <c r="R41" s="43"/>
      <c r="S41" s="43"/>
      <c r="U41" s="40">
        <v>1462</v>
      </c>
    </row>
    <row r="42" spans="1:22" s="4" customFormat="1" ht="21.75" customHeight="1" x14ac:dyDescent="0.2">
      <c r="A42" s="60"/>
      <c r="B42" s="74"/>
      <c r="C42" s="37" t="s">
        <v>15</v>
      </c>
      <c r="D42" s="30">
        <f>D41*R42/1000</f>
        <v>14.478899999999999</v>
      </c>
      <c r="E42" s="30">
        <f>E41*R42/1000</f>
        <v>14.478899999999999</v>
      </c>
      <c r="F42" s="30">
        <f>F41*R42/1000</f>
        <v>14.478899999999999</v>
      </c>
      <c r="G42" s="30">
        <f>G41*R42/1000</f>
        <v>14.478899999999999</v>
      </c>
      <c r="H42" s="30">
        <f>H41*R42/1000</f>
        <v>14.478899999999999</v>
      </c>
      <c r="I42" s="30">
        <f>I41*R42/1000</f>
        <v>14.478899999999999</v>
      </c>
      <c r="J42" s="30">
        <f>J41*R42/1000</f>
        <v>14.132100000000001</v>
      </c>
      <c r="K42" s="30">
        <f>K41*R42/1000</f>
        <v>14.478899999999999</v>
      </c>
      <c r="L42" s="30">
        <f>L41*R42/1000</f>
        <v>14.478899999999999</v>
      </c>
      <c r="M42" s="30">
        <f>M41*S42/1000</f>
        <v>16.037009999999999</v>
      </c>
      <c r="N42" s="30">
        <f>N41*S42/1000</f>
        <v>16.037009999999999</v>
      </c>
      <c r="O42" s="30">
        <f>O41*S42/1000</f>
        <v>16.037009999999999</v>
      </c>
      <c r="P42" s="30">
        <f t="shared" si="4"/>
        <v>178.07433</v>
      </c>
      <c r="R42" s="43">
        <v>86.7</v>
      </c>
      <c r="S42" s="43">
        <v>96.03</v>
      </c>
    </row>
    <row r="43" spans="1:22" s="4" customFormat="1" ht="22.5" customHeight="1" x14ac:dyDescent="0.2">
      <c r="A43" s="78">
        <v>11</v>
      </c>
      <c r="B43" s="63" t="s">
        <v>35</v>
      </c>
      <c r="C43" s="37" t="s">
        <v>33</v>
      </c>
      <c r="D43" s="31">
        <v>12</v>
      </c>
      <c r="E43" s="31">
        <v>12</v>
      </c>
      <c r="F43" s="31">
        <v>12</v>
      </c>
      <c r="G43" s="31">
        <v>12</v>
      </c>
      <c r="H43" s="31">
        <v>12</v>
      </c>
      <c r="I43" s="31">
        <v>12</v>
      </c>
      <c r="J43" s="31">
        <v>12</v>
      </c>
      <c r="K43" s="31">
        <v>12</v>
      </c>
      <c r="L43" s="31">
        <v>12</v>
      </c>
      <c r="M43" s="31">
        <v>12</v>
      </c>
      <c r="N43" s="31">
        <v>12</v>
      </c>
      <c r="O43" s="31">
        <v>12</v>
      </c>
      <c r="P43" s="31">
        <f t="shared" si="4"/>
        <v>144</v>
      </c>
      <c r="R43" s="12"/>
      <c r="S43" s="12"/>
      <c r="U43" s="40">
        <v>50</v>
      </c>
    </row>
    <row r="44" spans="1:22" s="4" customFormat="1" ht="23.25" customHeight="1" x14ac:dyDescent="0.2">
      <c r="A44" s="79"/>
      <c r="B44" s="64"/>
      <c r="C44" s="37" t="s">
        <v>15</v>
      </c>
      <c r="D44" s="30">
        <f>D43*R44/1000</f>
        <v>1.1426399999999999</v>
      </c>
      <c r="E44" s="30">
        <f>E43*R44/1000</f>
        <v>1.1426399999999999</v>
      </c>
      <c r="F44" s="30">
        <f>F43*R44/1000</f>
        <v>1.1426399999999999</v>
      </c>
      <c r="G44" s="30">
        <f>G43*R44/1000</f>
        <v>1.1426399999999999</v>
      </c>
      <c r="H44" s="30">
        <f>H43*R44/1000</f>
        <v>1.1426399999999999</v>
      </c>
      <c r="I44" s="30">
        <f>I43*R44/1000</f>
        <v>1.1426399999999999</v>
      </c>
      <c r="J44" s="30">
        <f>J43*R44/1000</f>
        <v>1.1426399999999999</v>
      </c>
      <c r="K44" s="30">
        <f>K43*R44/1000</f>
        <v>1.1426399999999999</v>
      </c>
      <c r="L44" s="30">
        <f>L43*R44/1000</f>
        <v>1.1426399999999999</v>
      </c>
      <c r="M44" s="30">
        <f>M43*S44/1000</f>
        <v>1.2933600000000001</v>
      </c>
      <c r="N44" s="30">
        <f>N43*S44/1000</f>
        <v>1.2933600000000001</v>
      </c>
      <c r="O44" s="30">
        <f>O43*S44/1000</f>
        <v>1.2933600000000001</v>
      </c>
      <c r="P44" s="30">
        <f t="shared" si="4"/>
        <v>14.163839999999999</v>
      </c>
      <c r="R44" s="43">
        <v>95.22</v>
      </c>
      <c r="S44" s="43">
        <v>107.78</v>
      </c>
    </row>
    <row r="45" spans="1:22" s="4" customFormat="1" ht="26.25" customHeight="1" x14ac:dyDescent="0.2">
      <c r="A45" s="59">
        <v>12</v>
      </c>
      <c r="B45" s="63" t="s">
        <v>19</v>
      </c>
      <c r="C45" s="37" t="s">
        <v>33</v>
      </c>
      <c r="D45" s="31">
        <v>125</v>
      </c>
      <c r="E45" s="31">
        <v>125</v>
      </c>
      <c r="F45" s="31">
        <v>125</v>
      </c>
      <c r="G45" s="31">
        <v>125</v>
      </c>
      <c r="H45" s="31">
        <v>125</v>
      </c>
      <c r="I45" s="31">
        <v>125</v>
      </c>
      <c r="J45" s="31">
        <v>125</v>
      </c>
      <c r="K45" s="31">
        <v>125</v>
      </c>
      <c r="L45" s="31">
        <v>125</v>
      </c>
      <c r="M45" s="31">
        <v>125</v>
      </c>
      <c r="N45" s="31">
        <v>125</v>
      </c>
      <c r="O45" s="31">
        <v>125</v>
      </c>
      <c r="P45" s="31">
        <f t="shared" ref="P45:P60" si="9">SUM(D45:O45)</f>
        <v>1500</v>
      </c>
      <c r="R45" s="12"/>
      <c r="S45" s="12"/>
      <c r="U45" s="40">
        <v>1015</v>
      </c>
    </row>
    <row r="46" spans="1:22" s="4" customFormat="1" ht="17.25" customHeight="1" x14ac:dyDescent="0.2">
      <c r="A46" s="60"/>
      <c r="B46" s="64"/>
      <c r="C46" s="37" t="s">
        <v>15</v>
      </c>
      <c r="D46" s="30">
        <f>D45*R46/1000</f>
        <v>10.8375</v>
      </c>
      <c r="E46" s="30">
        <f>E45*R46/1000</f>
        <v>10.8375</v>
      </c>
      <c r="F46" s="30">
        <f>F45*R46/1000</f>
        <v>10.8375</v>
      </c>
      <c r="G46" s="30">
        <f>G45*R46/1000</f>
        <v>10.8375</v>
      </c>
      <c r="H46" s="30">
        <f>H45*R46/1000</f>
        <v>10.8375</v>
      </c>
      <c r="I46" s="30">
        <f>I45*R46/1000</f>
        <v>10.8375</v>
      </c>
      <c r="J46" s="30">
        <f>J45*R46/1000</f>
        <v>10.8375</v>
      </c>
      <c r="K46" s="30">
        <f>K45*R46/1000</f>
        <v>10.8375</v>
      </c>
      <c r="L46" s="30">
        <f>L45*R46/1000</f>
        <v>10.8375</v>
      </c>
      <c r="M46" s="30">
        <f>M45*S46/1000</f>
        <v>12.00375</v>
      </c>
      <c r="N46" s="30">
        <f>N45*S46/1000</f>
        <v>12.00375</v>
      </c>
      <c r="O46" s="30">
        <f>O45*S46/1000</f>
        <v>12.00375</v>
      </c>
      <c r="P46" s="30">
        <f t="shared" si="9"/>
        <v>133.54875000000001</v>
      </c>
      <c r="R46" s="43">
        <v>86.7</v>
      </c>
      <c r="S46" s="43">
        <v>96.03</v>
      </c>
    </row>
    <row r="47" spans="1:22" s="4" customFormat="1" ht="18.75" customHeight="1" x14ac:dyDescent="0.2">
      <c r="A47" s="59">
        <v>13</v>
      </c>
      <c r="B47" s="73" t="s">
        <v>22</v>
      </c>
      <c r="C47" s="37" t="s">
        <v>33</v>
      </c>
      <c r="D47" s="31">
        <v>35.909999999999997</v>
      </c>
      <c r="E47" s="31">
        <v>35.9</v>
      </c>
      <c r="F47" s="31">
        <v>30.1</v>
      </c>
      <c r="G47" s="31">
        <v>30.1</v>
      </c>
      <c r="H47" s="31">
        <v>32.93</v>
      </c>
      <c r="I47" s="31">
        <v>17.48</v>
      </c>
      <c r="J47" s="31">
        <v>23</v>
      </c>
      <c r="K47" s="31">
        <v>23</v>
      </c>
      <c r="L47" s="31">
        <v>23</v>
      </c>
      <c r="M47" s="31">
        <v>27.8</v>
      </c>
      <c r="N47" s="31">
        <v>29.25</v>
      </c>
      <c r="O47" s="31">
        <v>27.38</v>
      </c>
      <c r="P47" s="31">
        <f t="shared" si="9"/>
        <v>335.84999999999997</v>
      </c>
      <c r="R47" s="12"/>
      <c r="S47" s="12"/>
      <c r="U47" s="40">
        <v>347</v>
      </c>
    </row>
    <row r="48" spans="1:22" s="4" customFormat="1" ht="18.75" customHeight="1" x14ac:dyDescent="0.2">
      <c r="A48" s="60"/>
      <c r="B48" s="74"/>
      <c r="C48" s="37" t="s">
        <v>15</v>
      </c>
      <c r="D48" s="30">
        <f>D47*R48/1000</f>
        <v>2.6490806999999994</v>
      </c>
      <c r="E48" s="30">
        <f>E47*R48/1000</f>
        <v>2.6483429999999997</v>
      </c>
      <c r="F48" s="30">
        <f>F47*R48/1000</f>
        <v>2.2204769999999998</v>
      </c>
      <c r="G48" s="30">
        <f>G47*R48/1000</f>
        <v>2.2204769999999998</v>
      </c>
      <c r="H48" s="30">
        <f>H47*R48/1000</f>
        <v>2.4292460999999999</v>
      </c>
      <c r="I48" s="30">
        <f>I47*R48/1000</f>
        <v>1.2894995999999999</v>
      </c>
      <c r="J48" s="30">
        <f>J47*R48/1000</f>
        <v>1.6967099999999997</v>
      </c>
      <c r="K48" s="30">
        <f>K47*R48/1000</f>
        <v>1.6967099999999997</v>
      </c>
      <c r="L48" s="30">
        <f>L47*R48/1000</f>
        <v>1.6967099999999997</v>
      </c>
      <c r="M48" s="30">
        <f>M47*S48/1000</f>
        <v>2.0508060000000001</v>
      </c>
      <c r="N48" s="30">
        <f>N47*S48/1000</f>
        <v>2.1577725000000001</v>
      </c>
      <c r="O48" s="30">
        <f>O47*S48/1000</f>
        <v>2.0198225999999999</v>
      </c>
      <c r="P48" s="30">
        <f t="shared" si="9"/>
        <v>24.775654500000002</v>
      </c>
      <c r="R48" s="43">
        <v>73.77</v>
      </c>
      <c r="S48" s="43">
        <v>73.77</v>
      </c>
    </row>
    <row r="49" spans="1:21" s="4" customFormat="1" ht="25.5" customHeight="1" x14ac:dyDescent="0.2">
      <c r="A49" s="59">
        <v>14</v>
      </c>
      <c r="B49" s="71" t="s">
        <v>21</v>
      </c>
      <c r="C49" s="37" t="s">
        <v>33</v>
      </c>
      <c r="D49" s="31">
        <v>30.1</v>
      </c>
      <c r="E49" s="31">
        <v>30.42</v>
      </c>
      <c r="F49" s="31">
        <v>28.5</v>
      </c>
      <c r="G49" s="31">
        <v>28.5</v>
      </c>
      <c r="H49" s="31">
        <v>28.5</v>
      </c>
      <c r="I49" s="31">
        <v>17.48</v>
      </c>
      <c r="J49" s="31">
        <v>16.37</v>
      </c>
      <c r="K49" s="31">
        <v>16.37</v>
      </c>
      <c r="L49" s="31">
        <v>16.36</v>
      </c>
      <c r="M49" s="31">
        <v>35.799999999999997</v>
      </c>
      <c r="N49" s="31">
        <v>35.799999999999997</v>
      </c>
      <c r="O49" s="31">
        <v>35.799999999999997</v>
      </c>
      <c r="P49" s="31">
        <f t="shared" si="9"/>
        <v>320.00000000000006</v>
      </c>
      <c r="Q49" s="7"/>
      <c r="R49" s="42"/>
      <c r="S49" s="42"/>
      <c r="U49" s="40">
        <v>183.04</v>
      </c>
    </row>
    <row r="50" spans="1:21" s="4" customFormat="1" ht="21" customHeight="1" x14ac:dyDescent="0.2">
      <c r="A50" s="60"/>
      <c r="B50" s="72"/>
      <c r="C50" s="37" t="s">
        <v>15</v>
      </c>
      <c r="D50" s="30">
        <f>D49*R50/1000</f>
        <v>2.2243900000000005</v>
      </c>
      <c r="E50" s="30">
        <f>E49*R50/1000</f>
        <v>2.2480380000000006</v>
      </c>
      <c r="F50" s="30">
        <f>F49*R50/1000</f>
        <v>2.10615</v>
      </c>
      <c r="G50" s="30">
        <f>G49*R50/1000</f>
        <v>2.10615</v>
      </c>
      <c r="H50" s="30">
        <f>H49*R50/1000</f>
        <v>2.10615</v>
      </c>
      <c r="I50" s="30">
        <f>I49*R50/1000</f>
        <v>1.2917720000000001</v>
      </c>
      <c r="J50" s="30">
        <f>J49*R50/1000</f>
        <v>1.2097430000000002</v>
      </c>
      <c r="K50" s="30">
        <f>K49*R50/1000</f>
        <v>1.2097430000000002</v>
      </c>
      <c r="L50" s="30">
        <f>L49*R50/1000</f>
        <v>1.2090040000000002</v>
      </c>
      <c r="M50" s="30">
        <f>M49*S50/1000</f>
        <v>2.6456200000000001</v>
      </c>
      <c r="N50" s="30">
        <f>N49*S50/1000</f>
        <v>2.6456200000000001</v>
      </c>
      <c r="O50" s="30">
        <f>O49*S50/1000</f>
        <v>2.6456200000000001</v>
      </c>
      <c r="P50" s="30">
        <f t="shared" si="9"/>
        <v>23.648</v>
      </c>
      <c r="R50" s="43">
        <v>73.900000000000006</v>
      </c>
      <c r="S50" s="43">
        <v>73.900000000000006</v>
      </c>
    </row>
    <row r="51" spans="1:21" s="27" customFormat="1" ht="27" customHeight="1" x14ac:dyDescent="0.2">
      <c r="A51" s="38">
        <v>15</v>
      </c>
      <c r="B51" s="73" t="s">
        <v>68</v>
      </c>
      <c r="C51" s="37" t="s">
        <v>33</v>
      </c>
      <c r="D51" s="31">
        <f>SUM(D53+D55)</f>
        <v>48.5</v>
      </c>
      <c r="E51" s="31">
        <f t="shared" ref="E51:P51" si="10">SUM(E53+E55)</f>
        <v>48.5</v>
      </c>
      <c r="F51" s="31">
        <f t="shared" si="10"/>
        <v>48.5</v>
      </c>
      <c r="G51" s="31">
        <f t="shared" si="10"/>
        <v>48.5</v>
      </c>
      <c r="H51" s="31">
        <f t="shared" si="10"/>
        <v>48.5</v>
      </c>
      <c r="I51" s="31">
        <f t="shared" si="10"/>
        <v>48.5</v>
      </c>
      <c r="J51" s="31">
        <f t="shared" si="10"/>
        <v>33.730000000000004</v>
      </c>
      <c r="K51" s="31">
        <f t="shared" si="10"/>
        <v>33.730000000000004</v>
      </c>
      <c r="L51" s="31">
        <f t="shared" si="10"/>
        <v>33.739999999999995</v>
      </c>
      <c r="M51" s="31">
        <f t="shared" si="10"/>
        <v>48.5</v>
      </c>
      <c r="N51" s="31">
        <f t="shared" si="10"/>
        <v>48.5</v>
      </c>
      <c r="O51" s="31">
        <f t="shared" si="10"/>
        <v>48.5</v>
      </c>
      <c r="P51" s="31">
        <f t="shared" si="10"/>
        <v>537.70000000000005</v>
      </c>
      <c r="R51" s="12"/>
      <c r="S51" s="12"/>
      <c r="U51" s="40">
        <v>162</v>
      </c>
    </row>
    <row r="52" spans="1:21" s="27" customFormat="1" ht="20.25" customHeight="1" x14ac:dyDescent="0.2">
      <c r="A52" s="38"/>
      <c r="B52" s="74"/>
      <c r="C52" s="37" t="s">
        <v>15</v>
      </c>
      <c r="D52" s="30">
        <f>SUM(D54+D56)</f>
        <v>4.2049500000000002</v>
      </c>
      <c r="E52" s="30">
        <f t="shared" ref="E52:P52" si="11">SUM(E54+E56)</f>
        <v>4.2049500000000002</v>
      </c>
      <c r="F52" s="30">
        <f t="shared" si="11"/>
        <v>4.2049500000000002</v>
      </c>
      <c r="G52" s="30">
        <f t="shared" si="11"/>
        <v>4.2049500000000002</v>
      </c>
      <c r="H52" s="30">
        <f t="shared" si="11"/>
        <v>4.2049500000000002</v>
      </c>
      <c r="I52" s="30">
        <f t="shared" si="11"/>
        <v>4.2049500000000002</v>
      </c>
      <c r="J52" s="30">
        <f t="shared" si="11"/>
        <v>2.924391</v>
      </c>
      <c r="K52" s="30">
        <f t="shared" si="11"/>
        <v>2.924391</v>
      </c>
      <c r="L52" s="30">
        <f t="shared" si="11"/>
        <v>2.9252579999999999</v>
      </c>
      <c r="M52" s="30">
        <f t="shared" si="11"/>
        <v>4.6574550000000006</v>
      </c>
      <c r="N52" s="30">
        <f t="shared" si="11"/>
        <v>4.6574550000000006</v>
      </c>
      <c r="O52" s="30">
        <f t="shared" si="11"/>
        <v>4.6574550000000006</v>
      </c>
      <c r="P52" s="30">
        <f t="shared" si="11"/>
        <v>47.976105000000004</v>
      </c>
      <c r="R52" s="12"/>
      <c r="S52" s="12"/>
    </row>
    <row r="53" spans="1:21" s="4" customFormat="1" ht="25.5" customHeight="1" x14ac:dyDescent="0.2">
      <c r="A53" s="76" t="s">
        <v>69</v>
      </c>
      <c r="B53" s="73" t="s">
        <v>67</v>
      </c>
      <c r="C53" s="37" t="s">
        <v>33</v>
      </c>
      <c r="D53" s="31">
        <v>16</v>
      </c>
      <c r="E53" s="31">
        <v>16</v>
      </c>
      <c r="F53" s="31">
        <v>16</v>
      </c>
      <c r="G53" s="31">
        <v>16</v>
      </c>
      <c r="H53" s="31">
        <v>16</v>
      </c>
      <c r="I53" s="31">
        <v>16</v>
      </c>
      <c r="J53" s="31">
        <v>16</v>
      </c>
      <c r="K53" s="31">
        <v>16</v>
      </c>
      <c r="L53" s="31">
        <v>16</v>
      </c>
      <c r="M53" s="31">
        <v>16</v>
      </c>
      <c r="N53" s="31">
        <v>16</v>
      </c>
      <c r="O53" s="31">
        <v>16</v>
      </c>
      <c r="P53" s="31">
        <f t="shared" si="9"/>
        <v>192</v>
      </c>
      <c r="R53" s="12"/>
      <c r="S53" s="12"/>
    </row>
    <row r="54" spans="1:21" s="4" customFormat="1" ht="34.5" customHeight="1" x14ac:dyDescent="0.2">
      <c r="A54" s="77"/>
      <c r="B54" s="74"/>
      <c r="C54" s="37" t="s">
        <v>15</v>
      </c>
      <c r="D54" s="30">
        <f>D53*R54/1000</f>
        <v>1.3872</v>
      </c>
      <c r="E54" s="30">
        <f>E53*R54/1000</f>
        <v>1.3872</v>
      </c>
      <c r="F54" s="30">
        <f>F53*R54/1000</f>
        <v>1.3872</v>
      </c>
      <c r="G54" s="30">
        <f>G53*R54/1000</f>
        <v>1.3872</v>
      </c>
      <c r="H54" s="30">
        <f>H53*R54/1000</f>
        <v>1.3872</v>
      </c>
      <c r="I54" s="30">
        <f>I53*R54/1000</f>
        <v>1.3872</v>
      </c>
      <c r="J54" s="30">
        <f>J53*R54/1000</f>
        <v>1.3872</v>
      </c>
      <c r="K54" s="30">
        <f>K53*R54/1000</f>
        <v>1.3872</v>
      </c>
      <c r="L54" s="30">
        <f>L53*R54/1000</f>
        <v>1.3872</v>
      </c>
      <c r="M54" s="30">
        <f>M53*S54/1000</f>
        <v>1.5364800000000001</v>
      </c>
      <c r="N54" s="30">
        <f>N53*S54/1000</f>
        <v>1.5364800000000001</v>
      </c>
      <c r="O54" s="30">
        <f>O53*S54/1000</f>
        <v>1.5364800000000001</v>
      </c>
      <c r="P54" s="30">
        <f t="shared" si="9"/>
        <v>17.094240000000003</v>
      </c>
      <c r="R54" s="43">
        <v>86.7</v>
      </c>
      <c r="S54" s="43">
        <v>96.03</v>
      </c>
    </row>
    <row r="55" spans="1:21" s="4" customFormat="1" ht="24.75" customHeight="1" x14ac:dyDescent="0.2">
      <c r="A55" s="76" t="s">
        <v>70</v>
      </c>
      <c r="B55" s="73" t="s">
        <v>46</v>
      </c>
      <c r="C55" s="37" t="s">
        <v>33</v>
      </c>
      <c r="D55" s="31">
        <v>32.5</v>
      </c>
      <c r="E55" s="31">
        <v>32.5</v>
      </c>
      <c r="F55" s="31">
        <v>32.5</v>
      </c>
      <c r="G55" s="31">
        <v>32.5</v>
      </c>
      <c r="H55" s="31">
        <v>32.5</v>
      </c>
      <c r="I55" s="31">
        <v>32.5</v>
      </c>
      <c r="J55" s="31">
        <v>17.73</v>
      </c>
      <c r="K55" s="31">
        <v>17.73</v>
      </c>
      <c r="L55" s="31">
        <v>17.739999999999998</v>
      </c>
      <c r="M55" s="31">
        <v>32.5</v>
      </c>
      <c r="N55" s="31">
        <v>32.5</v>
      </c>
      <c r="O55" s="31">
        <v>32.5</v>
      </c>
      <c r="P55" s="31">
        <f t="shared" si="9"/>
        <v>345.7</v>
      </c>
      <c r="R55" s="12"/>
      <c r="S55" s="12"/>
    </row>
    <row r="56" spans="1:21" s="4" customFormat="1" ht="21" customHeight="1" x14ac:dyDescent="0.2">
      <c r="A56" s="77"/>
      <c r="B56" s="74"/>
      <c r="C56" s="37" t="s">
        <v>15</v>
      </c>
      <c r="D56" s="30">
        <f>D55*R56/1000</f>
        <v>2.8177500000000002</v>
      </c>
      <c r="E56" s="30">
        <f>E55*R56/1000</f>
        <v>2.8177500000000002</v>
      </c>
      <c r="F56" s="30">
        <f>F55*R56/1000</f>
        <v>2.8177500000000002</v>
      </c>
      <c r="G56" s="30">
        <f>G55*R56/1000</f>
        <v>2.8177500000000002</v>
      </c>
      <c r="H56" s="30">
        <f>H55*R56/1000</f>
        <v>2.8177500000000002</v>
      </c>
      <c r="I56" s="30">
        <f>I55*R56/1000</f>
        <v>2.8177500000000002</v>
      </c>
      <c r="J56" s="30">
        <f>J55*R56/1000</f>
        <v>1.537191</v>
      </c>
      <c r="K56" s="30">
        <f>K55*R56/1000</f>
        <v>1.537191</v>
      </c>
      <c r="L56" s="30">
        <f>L55*R56/1000</f>
        <v>1.5380579999999999</v>
      </c>
      <c r="M56" s="30">
        <f>M55*S56/1000</f>
        <v>3.1209750000000001</v>
      </c>
      <c r="N56" s="30">
        <f>N55*S56/1000</f>
        <v>3.1209750000000001</v>
      </c>
      <c r="O56" s="30">
        <f>O55*S56/1000</f>
        <v>3.1209750000000001</v>
      </c>
      <c r="P56" s="30">
        <f t="shared" si="9"/>
        <v>30.881865000000005</v>
      </c>
      <c r="R56" s="43">
        <v>86.7</v>
      </c>
      <c r="S56" s="43">
        <v>96.03</v>
      </c>
    </row>
    <row r="57" spans="1:21" s="4" customFormat="1" ht="24" customHeight="1" x14ac:dyDescent="0.2">
      <c r="A57" s="76" t="s">
        <v>71</v>
      </c>
      <c r="B57" s="73" t="s">
        <v>58</v>
      </c>
      <c r="C57" s="37" t="s">
        <v>33</v>
      </c>
      <c r="D57" s="31">
        <v>17.5</v>
      </c>
      <c r="E57" s="31">
        <v>9</v>
      </c>
      <c r="F57" s="31">
        <v>8</v>
      </c>
      <c r="G57" s="31">
        <v>12</v>
      </c>
      <c r="H57" s="31">
        <v>6</v>
      </c>
      <c r="I57" s="31">
        <v>9</v>
      </c>
      <c r="J57" s="31">
        <v>3</v>
      </c>
      <c r="K57" s="31">
        <v>15.67</v>
      </c>
      <c r="L57" s="31">
        <v>15.67</v>
      </c>
      <c r="M57" s="31">
        <v>15.66</v>
      </c>
      <c r="N57" s="31">
        <v>4</v>
      </c>
      <c r="O57" s="31">
        <v>4</v>
      </c>
      <c r="P57" s="31">
        <f t="shared" si="9"/>
        <v>119.5</v>
      </c>
      <c r="R57" s="43"/>
      <c r="S57" s="43"/>
      <c r="U57" s="40">
        <v>123</v>
      </c>
    </row>
    <row r="58" spans="1:21" s="4" customFormat="1" ht="34.5" customHeight="1" x14ac:dyDescent="0.2">
      <c r="A58" s="77"/>
      <c r="B58" s="74"/>
      <c r="C58" s="37" t="s">
        <v>15</v>
      </c>
      <c r="D58" s="30">
        <f>D57*R58/1000</f>
        <v>1.51725</v>
      </c>
      <c r="E58" s="30">
        <f>E57*R58/1000</f>
        <v>0.7803000000000001</v>
      </c>
      <c r="F58" s="30">
        <f>F57*R58/1000</f>
        <v>0.69359999999999999</v>
      </c>
      <c r="G58" s="30">
        <f>G57*R58/1000</f>
        <v>1.0404</v>
      </c>
      <c r="H58" s="30">
        <f>H57*R58/1000</f>
        <v>0.5202</v>
      </c>
      <c r="I58" s="30">
        <f>I57*R58/1000</f>
        <v>0.7803000000000001</v>
      </c>
      <c r="J58" s="30">
        <f>J57*R58/1000</f>
        <v>0.2601</v>
      </c>
      <c r="K58" s="30">
        <f>K57*R58/1000</f>
        <v>1.358589</v>
      </c>
      <c r="L58" s="30">
        <f>L57*R58/1000</f>
        <v>1.358589</v>
      </c>
      <c r="M58" s="30">
        <f>M57*S58/1000</f>
        <v>1.5038297999999999</v>
      </c>
      <c r="N58" s="30">
        <f>N57*S58/1000</f>
        <v>0.38412000000000002</v>
      </c>
      <c r="O58" s="30">
        <f>O57*S58/1000</f>
        <v>0.38412000000000002</v>
      </c>
      <c r="P58" s="30">
        <f t="shared" si="9"/>
        <v>10.5813978</v>
      </c>
      <c r="R58" s="43">
        <v>86.7</v>
      </c>
      <c r="S58" s="43">
        <v>96.03</v>
      </c>
    </row>
    <row r="59" spans="1:21" s="4" customFormat="1" ht="18.75" customHeight="1" x14ac:dyDescent="0.2">
      <c r="A59" s="55" t="s">
        <v>41</v>
      </c>
      <c r="B59" s="56"/>
      <c r="C59" s="37" t="s">
        <v>33</v>
      </c>
      <c r="D59" s="31">
        <f t="shared" ref="D59:O60" si="12">D61+D63</f>
        <v>35</v>
      </c>
      <c r="E59" s="31">
        <f t="shared" si="12"/>
        <v>35</v>
      </c>
      <c r="F59" s="31">
        <f t="shared" si="12"/>
        <v>33</v>
      </c>
      <c r="G59" s="31">
        <f t="shared" si="12"/>
        <v>10</v>
      </c>
      <c r="H59" s="31">
        <f t="shared" si="12"/>
        <v>10</v>
      </c>
      <c r="I59" s="31">
        <f t="shared" si="12"/>
        <v>10</v>
      </c>
      <c r="J59" s="31">
        <f t="shared" si="12"/>
        <v>5</v>
      </c>
      <c r="K59" s="31">
        <f t="shared" si="12"/>
        <v>5</v>
      </c>
      <c r="L59" s="31">
        <f t="shared" si="12"/>
        <v>9</v>
      </c>
      <c r="M59" s="31">
        <f t="shared" si="12"/>
        <v>26</v>
      </c>
      <c r="N59" s="31">
        <f t="shared" si="12"/>
        <v>30</v>
      </c>
      <c r="O59" s="31">
        <f t="shared" si="12"/>
        <v>35</v>
      </c>
      <c r="P59" s="31">
        <f t="shared" si="9"/>
        <v>243</v>
      </c>
      <c r="R59" s="12"/>
      <c r="S59" s="12"/>
    </row>
    <row r="60" spans="1:21" s="4" customFormat="1" ht="19.5" customHeight="1" x14ac:dyDescent="0.2">
      <c r="A60" s="57"/>
      <c r="B60" s="58"/>
      <c r="C60" s="37" t="s">
        <v>15</v>
      </c>
      <c r="D60" s="30">
        <f t="shared" si="12"/>
        <v>3.0345</v>
      </c>
      <c r="E60" s="30">
        <f t="shared" si="12"/>
        <v>3.0345</v>
      </c>
      <c r="F60" s="30">
        <f t="shared" si="12"/>
        <v>2.8611</v>
      </c>
      <c r="G60" s="30">
        <f t="shared" si="12"/>
        <v>0.86699999999999999</v>
      </c>
      <c r="H60" s="30">
        <f t="shared" si="12"/>
        <v>0.86699999999999999</v>
      </c>
      <c r="I60" s="30">
        <f t="shared" si="12"/>
        <v>0.86699999999999999</v>
      </c>
      <c r="J60" s="30">
        <f t="shared" si="12"/>
        <v>0.4335</v>
      </c>
      <c r="K60" s="30">
        <f t="shared" si="12"/>
        <v>0.4335</v>
      </c>
      <c r="L60" s="30">
        <f t="shared" si="12"/>
        <v>0.78029999999999999</v>
      </c>
      <c r="M60" s="30">
        <f t="shared" si="12"/>
        <v>2.4967800000000002</v>
      </c>
      <c r="N60" s="30">
        <f t="shared" si="12"/>
        <v>2.8809</v>
      </c>
      <c r="O60" s="30">
        <f t="shared" si="12"/>
        <v>3.3610500000000005</v>
      </c>
      <c r="P60" s="30">
        <f t="shared" si="9"/>
        <v>21.917130000000007</v>
      </c>
      <c r="R60" s="12"/>
      <c r="S60" s="12"/>
    </row>
    <row r="61" spans="1:21" s="4" customFormat="1" ht="35.25" customHeight="1" x14ac:dyDescent="0.2">
      <c r="A61" s="84">
        <v>1</v>
      </c>
      <c r="B61" s="85" t="s">
        <v>28</v>
      </c>
      <c r="C61" s="37" t="s">
        <v>33</v>
      </c>
      <c r="D61" s="31">
        <v>21</v>
      </c>
      <c r="E61" s="31">
        <v>21</v>
      </c>
      <c r="F61" s="31">
        <v>19</v>
      </c>
      <c r="G61" s="31">
        <v>6</v>
      </c>
      <c r="H61" s="31">
        <v>6</v>
      </c>
      <c r="I61" s="31">
        <v>6</v>
      </c>
      <c r="J61" s="31">
        <v>3</v>
      </c>
      <c r="K61" s="31">
        <v>3</v>
      </c>
      <c r="L61" s="31">
        <v>5</v>
      </c>
      <c r="M61" s="31">
        <v>15</v>
      </c>
      <c r="N61" s="31">
        <v>18</v>
      </c>
      <c r="O61" s="31">
        <v>21</v>
      </c>
      <c r="P61" s="31">
        <f>SUM(D61:O61)</f>
        <v>144</v>
      </c>
      <c r="R61" s="12"/>
      <c r="S61" s="12"/>
      <c r="U61" s="40">
        <v>209</v>
      </c>
    </row>
    <row r="62" spans="1:21" s="4" customFormat="1" ht="33.75" customHeight="1" x14ac:dyDescent="0.2">
      <c r="A62" s="84"/>
      <c r="B62" s="85"/>
      <c r="C62" s="37" t="s">
        <v>15</v>
      </c>
      <c r="D62" s="30">
        <f>D61*R62/1000</f>
        <v>1.8207</v>
      </c>
      <c r="E62" s="30">
        <f>E61*R62/1000</f>
        <v>1.8207</v>
      </c>
      <c r="F62" s="30">
        <f>F61*R62/1000</f>
        <v>1.6473</v>
      </c>
      <c r="G62" s="30">
        <f>G61*R62/1000</f>
        <v>0.5202</v>
      </c>
      <c r="H62" s="30">
        <f>H61*R62/1000</f>
        <v>0.5202</v>
      </c>
      <c r="I62" s="30">
        <f>I61*R62/1000</f>
        <v>0.5202</v>
      </c>
      <c r="J62" s="30">
        <f>J61*R62/1000</f>
        <v>0.2601</v>
      </c>
      <c r="K62" s="30">
        <f>K61*R62/1000</f>
        <v>0.2601</v>
      </c>
      <c r="L62" s="30">
        <f>L61*R62/1000</f>
        <v>0.4335</v>
      </c>
      <c r="M62" s="30">
        <f>M61*S62/1000</f>
        <v>1.44045</v>
      </c>
      <c r="N62" s="30">
        <f>N61*S62/1000</f>
        <v>1.72854</v>
      </c>
      <c r="O62" s="30">
        <f>O61*S62/1000</f>
        <v>2.0166300000000001</v>
      </c>
      <c r="P62" s="30">
        <f>SUM(D62:O62)</f>
        <v>12.988620000000001</v>
      </c>
      <c r="R62" s="43">
        <v>86.7</v>
      </c>
      <c r="S62" s="43">
        <v>96.03</v>
      </c>
    </row>
    <row r="63" spans="1:21" s="4" customFormat="1" ht="21.75" customHeight="1" x14ac:dyDescent="0.2">
      <c r="A63" s="84">
        <v>2</v>
      </c>
      <c r="B63" s="85" t="s">
        <v>24</v>
      </c>
      <c r="C63" s="37" t="s">
        <v>33</v>
      </c>
      <c r="D63" s="31">
        <v>14</v>
      </c>
      <c r="E63" s="31">
        <v>14</v>
      </c>
      <c r="F63" s="31">
        <v>14</v>
      </c>
      <c r="G63" s="31">
        <v>4</v>
      </c>
      <c r="H63" s="31">
        <v>4</v>
      </c>
      <c r="I63" s="31">
        <v>4</v>
      </c>
      <c r="J63" s="31">
        <v>2</v>
      </c>
      <c r="K63" s="31">
        <v>2</v>
      </c>
      <c r="L63" s="31">
        <v>4</v>
      </c>
      <c r="M63" s="31">
        <v>11</v>
      </c>
      <c r="N63" s="31">
        <v>12</v>
      </c>
      <c r="O63" s="31">
        <v>14</v>
      </c>
      <c r="P63" s="31">
        <f>SUM(D63:O63)</f>
        <v>99</v>
      </c>
      <c r="R63" s="43"/>
      <c r="S63" s="43"/>
    </row>
    <row r="64" spans="1:21" s="4" customFormat="1" ht="23.25" customHeight="1" x14ac:dyDescent="0.2">
      <c r="A64" s="84"/>
      <c r="B64" s="85"/>
      <c r="C64" s="37" t="s">
        <v>15</v>
      </c>
      <c r="D64" s="30">
        <f>D63*R64/1000</f>
        <v>1.2138</v>
      </c>
      <c r="E64" s="30">
        <f>E63*R64/1000</f>
        <v>1.2138</v>
      </c>
      <c r="F64" s="30">
        <f>F63*R64/1000</f>
        <v>1.2138</v>
      </c>
      <c r="G64" s="30">
        <f>G63*R64/1000</f>
        <v>0.3468</v>
      </c>
      <c r="H64" s="30">
        <f>H63*R64/1000</f>
        <v>0.3468</v>
      </c>
      <c r="I64" s="30">
        <f>I63*R64/1000</f>
        <v>0.3468</v>
      </c>
      <c r="J64" s="30">
        <f>J63*R64/1000</f>
        <v>0.1734</v>
      </c>
      <c r="K64" s="30">
        <f>K63*R64/1000</f>
        <v>0.1734</v>
      </c>
      <c r="L64" s="30">
        <f>L63*R64/1000</f>
        <v>0.3468</v>
      </c>
      <c r="M64" s="30">
        <f>M63*S64/1000</f>
        <v>1.05633</v>
      </c>
      <c r="N64" s="30">
        <f>N63*S64/1000</f>
        <v>1.1523600000000001</v>
      </c>
      <c r="O64" s="30">
        <f>O63*S64/1000</f>
        <v>1.3444200000000002</v>
      </c>
      <c r="P64" s="30">
        <f>SUM(D64:O64)</f>
        <v>8.9285099999999993</v>
      </c>
      <c r="R64" s="43">
        <v>86.7</v>
      </c>
      <c r="S64" s="43">
        <v>96.03</v>
      </c>
    </row>
    <row r="65" spans="1:21" s="4" customFormat="1" ht="33.75" customHeight="1" x14ac:dyDescent="0.2">
      <c r="A65" s="55" t="s">
        <v>42</v>
      </c>
      <c r="B65" s="56"/>
      <c r="C65" s="37" t="s">
        <v>33</v>
      </c>
      <c r="D65" s="31">
        <f t="shared" ref="D65:O65" si="13">SUM(D67,D69,D71,D73,D75,)</f>
        <v>40.76</v>
      </c>
      <c r="E65" s="31">
        <f t="shared" si="13"/>
        <v>40.76</v>
      </c>
      <c r="F65" s="31">
        <f t="shared" si="13"/>
        <v>39.76</v>
      </c>
      <c r="G65" s="31">
        <f t="shared" si="13"/>
        <v>39.76</v>
      </c>
      <c r="H65" s="31">
        <f t="shared" si="13"/>
        <v>39.26</v>
      </c>
      <c r="I65" s="31">
        <f t="shared" si="13"/>
        <v>39.26</v>
      </c>
      <c r="J65" s="31">
        <f t="shared" si="13"/>
        <v>39.26</v>
      </c>
      <c r="K65" s="31">
        <f t="shared" si="13"/>
        <v>39.26</v>
      </c>
      <c r="L65" s="31">
        <f t="shared" si="13"/>
        <v>39.78</v>
      </c>
      <c r="M65" s="31">
        <f t="shared" si="13"/>
        <v>39.78</v>
      </c>
      <c r="N65" s="31">
        <f t="shared" si="13"/>
        <v>39.68</v>
      </c>
      <c r="O65" s="31">
        <f t="shared" si="13"/>
        <v>40.680000000000007</v>
      </c>
      <c r="P65" s="31">
        <f>SUM(D65:O65)</f>
        <v>478</v>
      </c>
      <c r="Q65" s="6"/>
      <c r="R65" s="12"/>
      <c r="S65" s="12"/>
    </row>
    <row r="66" spans="1:21" s="4" customFormat="1" ht="28.5" customHeight="1" x14ac:dyDescent="0.2">
      <c r="A66" s="57"/>
      <c r="B66" s="58"/>
      <c r="C66" s="37" t="s">
        <v>15</v>
      </c>
      <c r="D66" s="30">
        <f t="shared" ref="D66:O66" si="14">SUM(D68,D70,D72,D74,D76,)</f>
        <v>3.5338920000000003</v>
      </c>
      <c r="E66" s="30">
        <f t="shared" si="14"/>
        <v>3.5338920000000003</v>
      </c>
      <c r="F66" s="30">
        <f t="shared" si="14"/>
        <v>3.4471919999999998</v>
      </c>
      <c r="G66" s="30">
        <f t="shared" si="14"/>
        <v>3.4471919999999998</v>
      </c>
      <c r="H66" s="30">
        <f t="shared" si="14"/>
        <v>3.403842</v>
      </c>
      <c r="I66" s="30">
        <f t="shared" si="14"/>
        <v>3.403842</v>
      </c>
      <c r="J66" s="30">
        <f t="shared" si="14"/>
        <v>3.403842</v>
      </c>
      <c r="K66" s="30">
        <f t="shared" si="14"/>
        <v>3.403842</v>
      </c>
      <c r="L66" s="30">
        <f t="shared" si="14"/>
        <v>3.4489260000000002</v>
      </c>
      <c r="M66" s="30">
        <f t="shared" si="14"/>
        <v>3.8200733999999996</v>
      </c>
      <c r="N66" s="30">
        <f t="shared" si="14"/>
        <v>3.8104703999999998</v>
      </c>
      <c r="O66" s="30">
        <f t="shared" si="14"/>
        <v>3.9065004000000001</v>
      </c>
      <c r="P66" s="30">
        <f t="shared" ref="P66:P74" si="15">SUM(D66:O66)</f>
        <v>42.563506199999999</v>
      </c>
      <c r="R66" s="12"/>
      <c r="S66" s="12"/>
    </row>
    <row r="67" spans="1:21" s="4" customFormat="1" ht="22.5" customHeight="1" x14ac:dyDescent="0.2">
      <c r="A67" s="84">
        <v>1</v>
      </c>
      <c r="B67" s="85" t="s">
        <v>34</v>
      </c>
      <c r="C67" s="37" t="s">
        <v>33</v>
      </c>
      <c r="D67" s="31">
        <v>12</v>
      </c>
      <c r="E67" s="31">
        <v>12</v>
      </c>
      <c r="F67" s="31">
        <v>11</v>
      </c>
      <c r="G67" s="31">
        <v>11</v>
      </c>
      <c r="H67" s="31">
        <v>11</v>
      </c>
      <c r="I67" s="31">
        <v>11</v>
      </c>
      <c r="J67" s="31">
        <v>11</v>
      </c>
      <c r="K67" s="31">
        <v>11</v>
      </c>
      <c r="L67" s="31">
        <v>11</v>
      </c>
      <c r="M67" s="31">
        <v>11</v>
      </c>
      <c r="N67" s="31">
        <v>11</v>
      </c>
      <c r="O67" s="31">
        <v>12</v>
      </c>
      <c r="P67" s="31">
        <f t="shared" si="15"/>
        <v>135</v>
      </c>
      <c r="R67" s="12"/>
      <c r="S67" s="12"/>
      <c r="U67" s="40">
        <v>272</v>
      </c>
    </row>
    <row r="68" spans="1:21" s="4" customFormat="1" ht="21" customHeight="1" x14ac:dyDescent="0.2">
      <c r="A68" s="84"/>
      <c r="B68" s="85"/>
      <c r="C68" s="37" t="s">
        <v>15</v>
      </c>
      <c r="D68" s="30">
        <f>D67*R68/1000</f>
        <v>1.0404</v>
      </c>
      <c r="E68" s="30">
        <f>E67*R68/1000</f>
        <v>1.0404</v>
      </c>
      <c r="F68" s="30">
        <f>F67*R68/1000</f>
        <v>0.95369999999999999</v>
      </c>
      <c r="G68" s="30">
        <f>G67*R68/1000</f>
        <v>0.95369999999999999</v>
      </c>
      <c r="H68" s="30">
        <f>H67*R68/1000</f>
        <v>0.95369999999999999</v>
      </c>
      <c r="I68" s="30">
        <f>I67*R68/1000</f>
        <v>0.95369999999999999</v>
      </c>
      <c r="J68" s="30">
        <f>J67*R68/1000</f>
        <v>0.95369999999999999</v>
      </c>
      <c r="K68" s="30">
        <f>K67*R68/1000</f>
        <v>0.95369999999999999</v>
      </c>
      <c r="L68" s="30">
        <f>L67*R68/1000</f>
        <v>0.95369999999999999</v>
      </c>
      <c r="M68" s="30">
        <f>M67*S68/1000</f>
        <v>1.05633</v>
      </c>
      <c r="N68" s="30">
        <f>N67*S68/1000</f>
        <v>1.05633</v>
      </c>
      <c r="O68" s="30">
        <f>O67*S68/1000</f>
        <v>1.1523600000000001</v>
      </c>
      <c r="P68" s="30">
        <f t="shared" si="15"/>
        <v>12.021719999999997</v>
      </c>
      <c r="R68" s="43">
        <v>86.7</v>
      </c>
      <c r="S68" s="43">
        <v>96.03</v>
      </c>
    </row>
    <row r="69" spans="1:21" s="4" customFormat="1" ht="24.75" customHeight="1" x14ac:dyDescent="0.2">
      <c r="A69" s="84">
        <v>2</v>
      </c>
      <c r="B69" s="85" t="s">
        <v>25</v>
      </c>
      <c r="C69" s="37" t="s">
        <v>33</v>
      </c>
      <c r="D69" s="31">
        <v>3.33</v>
      </c>
      <c r="E69" s="31">
        <v>3.33</v>
      </c>
      <c r="F69" s="31">
        <v>3.33</v>
      </c>
      <c r="G69" s="31">
        <v>3.33</v>
      </c>
      <c r="H69" s="31">
        <v>3.33</v>
      </c>
      <c r="I69" s="31">
        <v>3.33</v>
      </c>
      <c r="J69" s="31">
        <v>3.33</v>
      </c>
      <c r="K69" s="31">
        <v>3.33</v>
      </c>
      <c r="L69" s="31">
        <v>3.34</v>
      </c>
      <c r="M69" s="31">
        <v>3.34</v>
      </c>
      <c r="N69" s="31">
        <v>3.34</v>
      </c>
      <c r="O69" s="31">
        <v>3.34</v>
      </c>
      <c r="P69" s="31">
        <f t="shared" si="15"/>
        <v>40</v>
      </c>
      <c r="R69" s="43"/>
      <c r="S69" s="43"/>
      <c r="U69" s="40">
        <v>33</v>
      </c>
    </row>
    <row r="70" spans="1:21" s="4" customFormat="1" ht="22.5" customHeight="1" x14ac:dyDescent="0.2">
      <c r="A70" s="84"/>
      <c r="B70" s="85"/>
      <c r="C70" s="37" t="s">
        <v>15</v>
      </c>
      <c r="D70" s="30">
        <f>D69*R70/1000</f>
        <v>0.288711</v>
      </c>
      <c r="E70" s="30">
        <f>E69*R70/1000</f>
        <v>0.288711</v>
      </c>
      <c r="F70" s="30">
        <f>F69*R70/1000</f>
        <v>0.288711</v>
      </c>
      <c r="G70" s="30">
        <f>G69*R70/1000</f>
        <v>0.288711</v>
      </c>
      <c r="H70" s="30">
        <f>H69*R70/1000</f>
        <v>0.288711</v>
      </c>
      <c r="I70" s="30">
        <f>I69*R70/1000</f>
        <v>0.288711</v>
      </c>
      <c r="J70" s="30">
        <f>J69*R70/1000</f>
        <v>0.288711</v>
      </c>
      <c r="K70" s="30">
        <f>K69*R70/1000</f>
        <v>0.288711</v>
      </c>
      <c r="L70" s="30">
        <f>L69*R70/1000</f>
        <v>0.289578</v>
      </c>
      <c r="M70" s="30">
        <f>M69*S70/1000</f>
        <v>0.32074020000000003</v>
      </c>
      <c r="N70" s="30">
        <f>N69*S70/1000</f>
        <v>0.32074020000000003</v>
      </c>
      <c r="O70" s="30">
        <f>O69*S70/1000</f>
        <v>0.32074020000000003</v>
      </c>
      <c r="P70" s="30">
        <f t="shared" si="15"/>
        <v>3.5614865999999998</v>
      </c>
      <c r="R70" s="43">
        <v>86.7</v>
      </c>
      <c r="S70" s="43">
        <v>96.03</v>
      </c>
    </row>
    <row r="71" spans="1:21" s="4" customFormat="1" ht="23.25" customHeight="1" x14ac:dyDescent="0.2">
      <c r="A71" s="59">
        <v>3</v>
      </c>
      <c r="B71" s="71" t="s">
        <v>26</v>
      </c>
      <c r="C71" s="37" t="s">
        <v>33</v>
      </c>
      <c r="D71" s="31">
        <v>4.5999999999999996</v>
      </c>
      <c r="E71" s="31">
        <v>4.5999999999999996</v>
      </c>
      <c r="F71" s="31">
        <v>4.5999999999999996</v>
      </c>
      <c r="G71" s="31">
        <v>4.5999999999999996</v>
      </c>
      <c r="H71" s="31">
        <v>4.5999999999999996</v>
      </c>
      <c r="I71" s="31">
        <v>4.5999999999999996</v>
      </c>
      <c r="J71" s="31">
        <v>4.5999999999999996</v>
      </c>
      <c r="K71" s="31">
        <v>4.5999999999999996</v>
      </c>
      <c r="L71" s="31">
        <v>4.5999999999999996</v>
      </c>
      <c r="M71" s="31">
        <v>4.5999999999999996</v>
      </c>
      <c r="N71" s="31">
        <v>4.5</v>
      </c>
      <c r="O71" s="31">
        <v>4.5</v>
      </c>
      <c r="P71" s="31">
        <f t="shared" si="15"/>
        <v>55.000000000000007</v>
      </c>
      <c r="R71" s="43"/>
      <c r="S71" s="43"/>
      <c r="U71" s="40">
        <v>62</v>
      </c>
    </row>
    <row r="72" spans="1:21" s="4" customFormat="1" ht="22.5" customHeight="1" x14ac:dyDescent="0.2">
      <c r="A72" s="60"/>
      <c r="B72" s="72"/>
      <c r="C72" s="37" t="s">
        <v>15</v>
      </c>
      <c r="D72" s="30">
        <f>D71*R72/1000</f>
        <v>0.39882000000000001</v>
      </c>
      <c r="E72" s="30">
        <f>E71*R72/1000</f>
        <v>0.39882000000000001</v>
      </c>
      <c r="F72" s="30">
        <f>F71*R72/1000</f>
        <v>0.39882000000000001</v>
      </c>
      <c r="G72" s="30">
        <f>G71*R72/1000</f>
        <v>0.39882000000000001</v>
      </c>
      <c r="H72" s="30">
        <f>H71*R72/1000</f>
        <v>0.39882000000000001</v>
      </c>
      <c r="I72" s="30">
        <f>I71*R72/1000</f>
        <v>0.39882000000000001</v>
      </c>
      <c r="J72" s="30">
        <f>J71*R72/1000</f>
        <v>0.39882000000000001</v>
      </c>
      <c r="K72" s="30">
        <f>K71*R72/1000</f>
        <v>0.39882000000000001</v>
      </c>
      <c r="L72" s="30">
        <f>L71*R72/1000</f>
        <v>0.39882000000000001</v>
      </c>
      <c r="M72" s="30">
        <f>M71*S72/1000</f>
        <v>0.44173799999999996</v>
      </c>
      <c r="N72" s="30">
        <f>N71*S72/1000</f>
        <v>0.43213499999999999</v>
      </c>
      <c r="O72" s="30">
        <f>O71*S72/1000</f>
        <v>0.43213499999999999</v>
      </c>
      <c r="P72" s="30">
        <f t="shared" si="15"/>
        <v>4.8953880000000005</v>
      </c>
      <c r="R72" s="43">
        <v>86.7</v>
      </c>
      <c r="S72" s="43">
        <v>96.03</v>
      </c>
    </row>
    <row r="73" spans="1:21" s="4" customFormat="1" ht="33.75" customHeight="1" x14ac:dyDescent="0.2">
      <c r="A73" s="59">
        <v>4</v>
      </c>
      <c r="B73" s="71" t="s">
        <v>27</v>
      </c>
      <c r="C73" s="37" t="s">
        <v>33</v>
      </c>
      <c r="D73" s="31">
        <v>12.5</v>
      </c>
      <c r="E73" s="31">
        <v>12.5</v>
      </c>
      <c r="F73" s="31">
        <v>12.5</v>
      </c>
      <c r="G73" s="31">
        <v>12.5</v>
      </c>
      <c r="H73" s="31">
        <v>12</v>
      </c>
      <c r="I73" s="31">
        <v>12</v>
      </c>
      <c r="J73" s="31">
        <v>12</v>
      </c>
      <c r="K73" s="31">
        <v>12</v>
      </c>
      <c r="L73" s="31">
        <v>12.5</v>
      </c>
      <c r="M73" s="31">
        <v>12.5</v>
      </c>
      <c r="N73" s="31">
        <v>12.5</v>
      </c>
      <c r="O73" s="31">
        <v>12.5</v>
      </c>
      <c r="P73" s="31">
        <f t="shared" si="15"/>
        <v>148</v>
      </c>
      <c r="R73" s="12"/>
      <c r="S73" s="12"/>
      <c r="U73" s="40"/>
    </row>
    <row r="74" spans="1:21" s="4" customFormat="1" ht="31.5" customHeight="1" x14ac:dyDescent="0.2">
      <c r="A74" s="60"/>
      <c r="B74" s="72"/>
      <c r="C74" s="37" t="s">
        <v>15</v>
      </c>
      <c r="D74" s="30">
        <f>D73*R74/1000</f>
        <v>1.08375</v>
      </c>
      <c r="E74" s="30">
        <f>E73*R74/1000</f>
        <v>1.08375</v>
      </c>
      <c r="F74" s="30">
        <f>F73*R74/1000</f>
        <v>1.08375</v>
      </c>
      <c r="G74" s="30">
        <f>G73*R74/1000</f>
        <v>1.08375</v>
      </c>
      <c r="H74" s="30">
        <f>H73*R74/1000</f>
        <v>1.0404</v>
      </c>
      <c r="I74" s="30">
        <f>I73*R74/1000</f>
        <v>1.0404</v>
      </c>
      <c r="J74" s="30">
        <f>J73*R74/1000</f>
        <v>1.0404</v>
      </c>
      <c r="K74" s="30">
        <f>K73*R74/1000</f>
        <v>1.0404</v>
      </c>
      <c r="L74" s="30">
        <f>L73*R74/1000</f>
        <v>1.08375</v>
      </c>
      <c r="M74" s="30">
        <f>M73*S74/1000</f>
        <v>1.200375</v>
      </c>
      <c r="N74" s="30">
        <f>N73*S74/1000</f>
        <v>1.200375</v>
      </c>
      <c r="O74" s="30">
        <f>O73*S74/1000</f>
        <v>1.200375</v>
      </c>
      <c r="P74" s="30">
        <f t="shared" si="15"/>
        <v>13.181474999999999</v>
      </c>
      <c r="R74" s="43">
        <v>86.7</v>
      </c>
      <c r="S74" s="43">
        <v>96.03</v>
      </c>
    </row>
    <row r="75" spans="1:21" s="4" customFormat="1" ht="20.25" customHeight="1" x14ac:dyDescent="0.2">
      <c r="A75" s="59">
        <v>5</v>
      </c>
      <c r="B75" s="71" t="s">
        <v>29</v>
      </c>
      <c r="C75" s="37" t="s">
        <v>33</v>
      </c>
      <c r="D75" s="31">
        <v>8.33</v>
      </c>
      <c r="E75" s="31">
        <v>8.33</v>
      </c>
      <c r="F75" s="31">
        <v>8.33</v>
      </c>
      <c r="G75" s="31">
        <v>8.33</v>
      </c>
      <c r="H75" s="31">
        <v>8.33</v>
      </c>
      <c r="I75" s="31">
        <v>8.33</v>
      </c>
      <c r="J75" s="31">
        <v>8.33</v>
      </c>
      <c r="K75" s="31">
        <v>8.33</v>
      </c>
      <c r="L75" s="31">
        <v>8.34</v>
      </c>
      <c r="M75" s="31">
        <v>8.34</v>
      </c>
      <c r="N75" s="31">
        <v>8.34</v>
      </c>
      <c r="O75" s="31">
        <v>8.34</v>
      </c>
      <c r="P75" s="31">
        <f t="shared" ref="P75:P82" si="16">SUM(D75:O75)</f>
        <v>100.00000000000001</v>
      </c>
      <c r="R75" s="43"/>
      <c r="S75" s="43"/>
      <c r="U75" s="40"/>
    </row>
    <row r="76" spans="1:21" s="4" customFormat="1" ht="19.5" customHeight="1" x14ac:dyDescent="0.2">
      <c r="A76" s="60"/>
      <c r="B76" s="72"/>
      <c r="C76" s="37" t="s">
        <v>15</v>
      </c>
      <c r="D76" s="30">
        <f>D75*R76/1000</f>
        <v>0.72221100000000005</v>
      </c>
      <c r="E76" s="30">
        <f>E75*R76/1000</f>
        <v>0.72221100000000005</v>
      </c>
      <c r="F76" s="30">
        <f>F75*R76/1000</f>
        <v>0.72221100000000005</v>
      </c>
      <c r="G76" s="30">
        <f>G75*R76/1000</f>
        <v>0.72221100000000005</v>
      </c>
      <c r="H76" s="30">
        <f>H75*R76/1000</f>
        <v>0.72221100000000005</v>
      </c>
      <c r="I76" s="30">
        <f>I75*R76/1000</f>
        <v>0.72221100000000005</v>
      </c>
      <c r="J76" s="30">
        <f>J75*R76/1000</f>
        <v>0.72221100000000005</v>
      </c>
      <c r="K76" s="30">
        <f>K75*R76/1000</f>
        <v>0.72221100000000005</v>
      </c>
      <c r="L76" s="30">
        <f>L75*R76/1000</f>
        <v>0.723078</v>
      </c>
      <c r="M76" s="30">
        <f>M75*S76/1000</f>
        <v>0.8008902</v>
      </c>
      <c r="N76" s="30">
        <f>N75*S76/1000</f>
        <v>0.8008902</v>
      </c>
      <c r="O76" s="30">
        <f>O75*S76/1000</f>
        <v>0.8008902</v>
      </c>
      <c r="P76" s="30">
        <f t="shared" si="16"/>
        <v>8.9034365999999991</v>
      </c>
      <c r="R76" s="43">
        <v>86.7</v>
      </c>
      <c r="S76" s="43">
        <v>96.03</v>
      </c>
    </row>
    <row r="77" spans="1:21" s="4" customFormat="1" ht="51" customHeight="1" x14ac:dyDescent="0.2">
      <c r="A77" s="55" t="s">
        <v>73</v>
      </c>
      <c r="B77" s="56"/>
      <c r="C77" s="37" t="s">
        <v>33</v>
      </c>
      <c r="D77" s="31">
        <v>3</v>
      </c>
      <c r="E77" s="31">
        <v>3</v>
      </c>
      <c r="F77" s="31">
        <v>3</v>
      </c>
      <c r="G77" s="31">
        <v>3</v>
      </c>
      <c r="H77" s="31">
        <v>3</v>
      </c>
      <c r="I77" s="31">
        <v>3</v>
      </c>
      <c r="J77" s="31">
        <v>3</v>
      </c>
      <c r="K77" s="31">
        <v>3</v>
      </c>
      <c r="L77" s="31">
        <v>3</v>
      </c>
      <c r="M77" s="31">
        <v>3</v>
      </c>
      <c r="N77" s="31">
        <v>3</v>
      </c>
      <c r="O77" s="31">
        <v>3</v>
      </c>
      <c r="P77" s="31">
        <f t="shared" si="16"/>
        <v>36</v>
      </c>
      <c r="R77" s="12"/>
      <c r="S77" s="12"/>
      <c r="U77" s="40"/>
    </row>
    <row r="78" spans="1:21" s="4" customFormat="1" ht="51.75" customHeight="1" x14ac:dyDescent="0.2">
      <c r="A78" s="57"/>
      <c r="B78" s="58"/>
      <c r="C78" s="37" t="s">
        <v>15</v>
      </c>
      <c r="D78" s="30">
        <f>D77*R78/1000</f>
        <v>0.2601</v>
      </c>
      <c r="E78" s="30">
        <f>E77*R78/1000</f>
        <v>0.2601</v>
      </c>
      <c r="F78" s="30">
        <f>F77*R78/1000</f>
        <v>0.2601</v>
      </c>
      <c r="G78" s="30">
        <f>G77*R78/1000</f>
        <v>0.2601</v>
      </c>
      <c r="H78" s="30">
        <f>H77*R78/1000</f>
        <v>0.2601</v>
      </c>
      <c r="I78" s="30">
        <f>I77*R78/1000</f>
        <v>0.2601</v>
      </c>
      <c r="J78" s="30">
        <f>J77*R78/1000</f>
        <v>0.2601</v>
      </c>
      <c r="K78" s="30">
        <f>K77*R78/1000</f>
        <v>0.2601</v>
      </c>
      <c r="L78" s="30">
        <f>L77*R78/1000</f>
        <v>0.2601</v>
      </c>
      <c r="M78" s="30">
        <f>M77*S78/1000</f>
        <v>0.28809000000000001</v>
      </c>
      <c r="N78" s="30">
        <f>N77*S78/1000</f>
        <v>0.28809000000000001</v>
      </c>
      <c r="O78" s="30">
        <f>O77*S78/1000</f>
        <v>0.28809000000000001</v>
      </c>
      <c r="P78" s="30">
        <f t="shared" si="16"/>
        <v>3.2051699999999999</v>
      </c>
      <c r="R78" s="43">
        <v>86.7</v>
      </c>
      <c r="S78" s="43">
        <v>96.03</v>
      </c>
    </row>
    <row r="79" spans="1:21" s="4" customFormat="1" ht="35.25" customHeight="1" x14ac:dyDescent="0.2">
      <c r="A79" s="55" t="s">
        <v>43</v>
      </c>
      <c r="B79" s="56"/>
      <c r="C79" s="37" t="s">
        <v>33</v>
      </c>
      <c r="D79" s="31">
        <v>27</v>
      </c>
      <c r="E79" s="31">
        <v>23.5</v>
      </c>
      <c r="F79" s="31">
        <v>23.5</v>
      </c>
      <c r="G79" s="31">
        <v>23.5</v>
      </c>
      <c r="H79" s="31">
        <v>23.5</v>
      </c>
      <c r="I79" s="31">
        <v>23.5</v>
      </c>
      <c r="J79" s="31">
        <v>23.5</v>
      </c>
      <c r="K79" s="31">
        <v>23.5</v>
      </c>
      <c r="L79" s="31">
        <v>23.5</v>
      </c>
      <c r="M79" s="31">
        <v>23.5</v>
      </c>
      <c r="N79" s="31">
        <v>23.5</v>
      </c>
      <c r="O79" s="31">
        <v>23.5</v>
      </c>
      <c r="P79" s="31">
        <f t="shared" si="16"/>
        <v>285.5</v>
      </c>
      <c r="R79" s="12"/>
      <c r="S79" s="12"/>
      <c r="U79" s="40"/>
    </row>
    <row r="80" spans="1:21" s="4" customFormat="1" ht="53.25" customHeight="1" x14ac:dyDescent="0.2">
      <c r="A80" s="57"/>
      <c r="B80" s="58"/>
      <c r="C80" s="37" t="s">
        <v>15</v>
      </c>
      <c r="D80" s="30">
        <f>D79*R80/1000</f>
        <v>2.3409</v>
      </c>
      <c r="E80" s="30">
        <f>E79*R80/1000</f>
        <v>2.0374500000000002</v>
      </c>
      <c r="F80" s="30">
        <f>F79*R80/1000</f>
        <v>2.0374500000000002</v>
      </c>
      <c r="G80" s="30">
        <f>G79*R80/1000</f>
        <v>2.0374500000000002</v>
      </c>
      <c r="H80" s="30">
        <f>H79*R80/1000</f>
        <v>2.0374500000000002</v>
      </c>
      <c r="I80" s="30">
        <f>I79*R80/1000</f>
        <v>2.0374500000000002</v>
      </c>
      <c r="J80" s="30">
        <f>J79*R80/1000</f>
        <v>2.0374500000000002</v>
      </c>
      <c r="K80" s="30">
        <f>K79*R80/1000</f>
        <v>2.0374500000000002</v>
      </c>
      <c r="L80" s="30">
        <f>L79*R80/1000</f>
        <v>2.0374500000000002</v>
      </c>
      <c r="M80" s="30">
        <f>M79*S80/1000</f>
        <v>2.2567049999999997</v>
      </c>
      <c r="N80" s="30">
        <f>N79*S80/1000</f>
        <v>2.2567049999999997</v>
      </c>
      <c r="O80" s="30">
        <f>O79*S80/1000</f>
        <v>2.2567049999999997</v>
      </c>
      <c r="P80" s="30">
        <f t="shared" si="16"/>
        <v>25.410615</v>
      </c>
      <c r="R80" s="43">
        <v>86.7</v>
      </c>
      <c r="S80" s="43">
        <v>96.03</v>
      </c>
    </row>
    <row r="81" spans="1:22" s="2" customFormat="1" ht="22.5" customHeight="1" x14ac:dyDescent="0.2">
      <c r="A81" s="80" t="s">
        <v>38</v>
      </c>
      <c r="B81" s="81"/>
      <c r="C81" s="37" t="s">
        <v>33</v>
      </c>
      <c r="D81" s="30">
        <f t="shared" ref="D81:O81" si="17">SUM(D11,D13,D15,D59,D65,D77,D79)</f>
        <v>1255.73</v>
      </c>
      <c r="E81" s="30">
        <f t="shared" si="17"/>
        <v>1321.34</v>
      </c>
      <c r="F81" s="30">
        <f t="shared" si="17"/>
        <v>1243.2</v>
      </c>
      <c r="G81" s="30">
        <f t="shared" si="17"/>
        <v>1160.1499999999999</v>
      </c>
      <c r="H81" s="30">
        <f t="shared" si="17"/>
        <v>1247.6099999999999</v>
      </c>
      <c r="I81" s="30">
        <f t="shared" si="17"/>
        <v>1116.81</v>
      </c>
      <c r="J81" s="30">
        <f t="shared" si="17"/>
        <v>1088.44</v>
      </c>
      <c r="K81" s="30">
        <f t="shared" si="17"/>
        <v>946.6099999999999</v>
      </c>
      <c r="L81" s="30">
        <f t="shared" si="17"/>
        <v>1149.79</v>
      </c>
      <c r="M81" s="30">
        <f t="shared" si="17"/>
        <v>1224.22</v>
      </c>
      <c r="N81" s="30">
        <f t="shared" si="17"/>
        <v>1212.9100000000001</v>
      </c>
      <c r="O81" s="30">
        <f t="shared" si="17"/>
        <v>1075.3399999999999</v>
      </c>
      <c r="P81" s="30">
        <f t="shared" si="16"/>
        <v>14042.15</v>
      </c>
      <c r="R81" s="3"/>
      <c r="V81" s="3"/>
    </row>
    <row r="82" spans="1:22" s="2" customFormat="1" ht="29.25" customHeight="1" x14ac:dyDescent="0.2">
      <c r="A82" s="82"/>
      <c r="B82" s="83"/>
      <c r="C82" s="37" t="s">
        <v>15</v>
      </c>
      <c r="D82" s="30">
        <f t="shared" ref="D82:O82" si="18">SUM(D12,D14,D16,D60,D66,D78,D80)</f>
        <v>105.65077469999999</v>
      </c>
      <c r="E82" s="30">
        <f t="shared" si="18"/>
        <v>111.35071099999998</v>
      </c>
      <c r="F82" s="30">
        <f t="shared" si="18"/>
        <v>104.8814849</v>
      </c>
      <c r="G82" s="30">
        <f t="shared" si="18"/>
        <v>97.986515900000015</v>
      </c>
      <c r="H82" s="30">
        <f t="shared" si="18"/>
        <v>105.468056</v>
      </c>
      <c r="I82" s="30">
        <f t="shared" si="18"/>
        <v>94.468208799999985</v>
      </c>
      <c r="J82" s="30">
        <f t="shared" si="18"/>
        <v>91.867256899999987</v>
      </c>
      <c r="K82" s="30">
        <f t="shared" si="18"/>
        <v>79.299065899999988</v>
      </c>
      <c r="L82" s="30">
        <f t="shared" si="18"/>
        <v>97.187346199999979</v>
      </c>
      <c r="M82" s="30">
        <f t="shared" si="18"/>
        <v>112.34272519999998</v>
      </c>
      <c r="N82" s="30">
        <f t="shared" si="18"/>
        <v>111.83356889999997</v>
      </c>
      <c r="O82" s="30">
        <f t="shared" si="18"/>
        <v>98.619758199999993</v>
      </c>
      <c r="P82" s="30">
        <f t="shared" si="16"/>
        <v>1210.9554725999999</v>
      </c>
      <c r="R82" s="3"/>
    </row>
    <row r="83" spans="1:22" x14ac:dyDescent="0.2">
      <c r="P83" s="5"/>
    </row>
    <row r="87" spans="1:22" ht="15.75" x14ac:dyDescent="0.2">
      <c r="D87" s="15"/>
    </row>
    <row r="89" spans="1:22" ht="15.75" x14ac:dyDescent="0.2">
      <c r="K89" s="15"/>
    </row>
    <row r="106" spans="2:2" ht="16.5" x14ac:dyDescent="0.25">
      <c r="B106" s="8"/>
    </row>
    <row r="107" spans="2:2" ht="16.5" x14ac:dyDescent="0.25">
      <c r="B107" s="9"/>
    </row>
  </sheetData>
  <mergeCells count="75">
    <mergeCell ref="L2:P2"/>
    <mergeCell ref="L7:O7"/>
    <mergeCell ref="D6:L6"/>
    <mergeCell ref="D4:L4"/>
    <mergeCell ref="C5:L5"/>
    <mergeCell ref="A57:A58"/>
    <mergeCell ref="B57:B58"/>
    <mergeCell ref="R8:S8"/>
    <mergeCell ref="A73:A74"/>
    <mergeCell ref="B73:B74"/>
    <mergeCell ref="A59:B60"/>
    <mergeCell ref="A61:A62"/>
    <mergeCell ref="B61:B62"/>
    <mergeCell ref="A47:A48"/>
    <mergeCell ref="B47:B48"/>
    <mergeCell ref="A53:A54"/>
    <mergeCell ref="B53:B54"/>
    <mergeCell ref="A49:A50"/>
    <mergeCell ref="B49:B50"/>
    <mergeCell ref="A45:A46"/>
    <mergeCell ref="B45:B46"/>
    <mergeCell ref="A81:B82"/>
    <mergeCell ref="A63:A64"/>
    <mergeCell ref="B63:B64"/>
    <mergeCell ref="A65:B66"/>
    <mergeCell ref="A67:A68"/>
    <mergeCell ref="B67:B68"/>
    <mergeCell ref="A77:B78"/>
    <mergeCell ref="B69:B70"/>
    <mergeCell ref="A71:A72"/>
    <mergeCell ref="B71:B72"/>
    <mergeCell ref="A79:B80"/>
    <mergeCell ref="B75:B76"/>
    <mergeCell ref="A75:A76"/>
    <mergeCell ref="A69:A70"/>
    <mergeCell ref="A55:A56"/>
    <mergeCell ref="B55:B56"/>
    <mergeCell ref="A41:A42"/>
    <mergeCell ref="B41:B42"/>
    <mergeCell ref="A43:A44"/>
    <mergeCell ref="B43:B44"/>
    <mergeCell ref="B51:B52"/>
    <mergeCell ref="A37:A38"/>
    <mergeCell ref="B37:B38"/>
    <mergeCell ref="A21:A22"/>
    <mergeCell ref="B21:B22"/>
    <mergeCell ref="A39:A40"/>
    <mergeCell ref="B39:B40"/>
    <mergeCell ref="A35:A36"/>
    <mergeCell ref="B35:B36"/>
    <mergeCell ref="B29:B30"/>
    <mergeCell ref="B31:B32"/>
    <mergeCell ref="B33:B34"/>
    <mergeCell ref="B27:B28"/>
    <mergeCell ref="A27:A28"/>
    <mergeCell ref="A29:A30"/>
    <mergeCell ref="A10:P10"/>
    <mergeCell ref="A8:A9"/>
    <mergeCell ref="B8:B9"/>
    <mergeCell ref="C8:C9"/>
    <mergeCell ref="D8:P8"/>
    <mergeCell ref="V22:X22"/>
    <mergeCell ref="V20:X20"/>
    <mergeCell ref="V32:X32"/>
    <mergeCell ref="A11:B12"/>
    <mergeCell ref="A15:B16"/>
    <mergeCell ref="A17:A18"/>
    <mergeCell ref="B17:B18"/>
    <mergeCell ref="A25:A26"/>
    <mergeCell ref="B25:B26"/>
    <mergeCell ref="A19:A20"/>
    <mergeCell ref="B19:B20"/>
    <mergeCell ref="A23:A24"/>
    <mergeCell ref="B23:B24"/>
    <mergeCell ref="A13:B14"/>
  </mergeCells>
  <phoneticPr fontId="1" type="noConversion"/>
  <printOptions horizontalCentered="1"/>
  <pageMargins left="0" right="0" top="0.6692913385826772" bottom="0.43307086614173229" header="0.51181102362204722" footer="0.43307086614173229"/>
  <pageSetup paperSize="9" scale="92" fitToHeight="0" orientation="landscape" r:id="rId1"/>
  <headerFooter alignWithMargins="0"/>
  <rowBreaks count="1" manualBreakCount="1">
    <brk id="7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tabSelected="1" zoomScaleNormal="100" workbookViewId="0">
      <pane ySplit="9" topLeftCell="A10" activePane="bottomLeft" state="frozen"/>
      <selection pane="bottomLeft" activeCell="L2" sqref="L2:P2"/>
    </sheetView>
  </sheetViews>
  <sheetFormatPr defaultRowHeight="15" x14ac:dyDescent="0.2"/>
  <cols>
    <col min="1" max="1" width="3.6640625" style="1" customWidth="1"/>
    <col min="2" max="2" width="20.109375" style="1" customWidth="1"/>
    <col min="3" max="3" width="5.5546875" style="1" customWidth="1"/>
    <col min="4" max="4" width="6.44140625" style="1" customWidth="1"/>
    <col min="5" max="5" width="8.109375" style="1" customWidth="1"/>
    <col min="6" max="6" width="7.109375" style="1" customWidth="1"/>
    <col min="7" max="7" width="6.44140625" style="1" customWidth="1"/>
    <col min="8" max="8" width="6.88671875" style="1" customWidth="1"/>
    <col min="9" max="9" width="6.33203125" style="1" customWidth="1"/>
    <col min="10" max="10" width="6.44140625" style="1" customWidth="1"/>
    <col min="11" max="11" width="6.21875" style="1" customWidth="1"/>
    <col min="12" max="12" width="7.77734375" style="1" customWidth="1"/>
    <col min="13" max="13" width="7.21875" style="1" customWidth="1"/>
    <col min="14" max="14" width="7.109375" style="1" customWidth="1"/>
    <col min="15" max="15" width="7.21875" style="1" customWidth="1"/>
    <col min="16" max="16" width="8" style="1" customWidth="1"/>
    <col min="17" max="17" width="0.109375" style="1" customWidth="1"/>
    <col min="18" max="18" width="10.109375" style="1" customWidth="1"/>
    <col min="19" max="16384" width="8.88671875" style="1"/>
  </cols>
  <sheetData>
    <row r="1" spans="1:2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10"/>
      <c r="N1" s="110"/>
      <c r="O1" s="110"/>
      <c r="P1" s="19"/>
    </row>
    <row r="2" spans="1:21" ht="94.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112" t="s">
        <v>81</v>
      </c>
      <c r="M2" s="88"/>
      <c r="N2" s="88"/>
      <c r="O2" s="88"/>
      <c r="P2" s="88"/>
    </row>
    <row r="3" spans="1:21" ht="18.75" x14ac:dyDescent="0.2">
      <c r="A3" s="46"/>
      <c r="B3" s="46"/>
      <c r="C3" s="32"/>
      <c r="D3" s="32"/>
      <c r="E3" s="32"/>
      <c r="F3" s="32"/>
      <c r="G3" s="32"/>
      <c r="H3" s="32"/>
      <c r="I3" s="47"/>
      <c r="J3" s="47"/>
      <c r="K3" s="47"/>
      <c r="L3" s="47"/>
      <c r="M3" s="47"/>
      <c r="N3" s="47"/>
      <c r="O3" s="47"/>
      <c r="P3" s="23"/>
    </row>
    <row r="4" spans="1:21" ht="15.75" customHeight="1" x14ac:dyDescent="0.2">
      <c r="A4" s="19"/>
      <c r="B4" s="19"/>
      <c r="C4" s="111" t="s">
        <v>62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33"/>
      <c r="O4" s="33"/>
      <c r="P4" s="23"/>
    </row>
    <row r="5" spans="1:21" ht="15" customHeight="1" x14ac:dyDescent="0.2">
      <c r="A5" s="19"/>
      <c r="B5" s="19"/>
      <c r="C5" s="111" t="s">
        <v>65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33"/>
      <c r="O5" s="33"/>
      <c r="P5" s="23"/>
    </row>
    <row r="6" spans="1:21" ht="15" customHeight="1" x14ac:dyDescent="0.2">
      <c r="A6" s="19"/>
      <c r="B6" s="19"/>
      <c r="C6" s="111" t="s">
        <v>63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2"/>
      <c r="O6" s="32"/>
      <c r="P6" s="19"/>
    </row>
    <row r="7" spans="1:21" ht="14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21" s="2" customFormat="1" ht="15.75" customHeight="1" x14ac:dyDescent="0.2">
      <c r="A8" s="68" t="s">
        <v>0</v>
      </c>
      <c r="B8" s="70" t="s">
        <v>1</v>
      </c>
      <c r="C8" s="70"/>
      <c r="D8" s="70" t="s">
        <v>75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R8" s="86" t="s">
        <v>32</v>
      </c>
      <c r="S8" s="86"/>
    </row>
    <row r="9" spans="1:21" s="2" customFormat="1" ht="27" customHeight="1" x14ac:dyDescent="0.2">
      <c r="A9" s="69"/>
      <c r="B9" s="70"/>
      <c r="C9" s="70"/>
      <c r="D9" s="26" t="s">
        <v>2</v>
      </c>
      <c r="E9" s="26" t="s">
        <v>3</v>
      </c>
      <c r="F9" s="26" t="s">
        <v>4</v>
      </c>
      <c r="G9" s="26" t="s">
        <v>5</v>
      </c>
      <c r="H9" s="26" t="s">
        <v>6</v>
      </c>
      <c r="I9" s="26" t="s">
        <v>7</v>
      </c>
      <c r="J9" s="26" t="s">
        <v>8</v>
      </c>
      <c r="K9" s="26" t="s">
        <v>9</v>
      </c>
      <c r="L9" s="26" t="s">
        <v>10</v>
      </c>
      <c r="M9" s="26" t="s">
        <v>11</v>
      </c>
      <c r="N9" s="26" t="s">
        <v>12</v>
      </c>
      <c r="O9" s="26" t="s">
        <v>13</v>
      </c>
      <c r="P9" s="26" t="s">
        <v>14</v>
      </c>
      <c r="R9" s="2" t="s">
        <v>77</v>
      </c>
      <c r="S9" s="44" t="s">
        <v>78</v>
      </c>
    </row>
    <row r="10" spans="1:21" s="2" customFormat="1" ht="18" customHeight="1" x14ac:dyDescent="0.2">
      <c r="A10" s="65" t="s">
        <v>37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</row>
    <row r="11" spans="1:21" s="4" customFormat="1" ht="19.5" customHeight="1" x14ac:dyDescent="0.2">
      <c r="A11" s="98" t="s">
        <v>76</v>
      </c>
      <c r="B11" s="99"/>
      <c r="C11" s="29" t="s">
        <v>33</v>
      </c>
      <c r="D11" s="21">
        <v>31</v>
      </c>
      <c r="E11" s="21">
        <v>78.5</v>
      </c>
      <c r="F11" s="21">
        <v>41</v>
      </c>
      <c r="G11" s="21">
        <v>51.5</v>
      </c>
      <c r="H11" s="21">
        <v>51.8</v>
      </c>
      <c r="I11" s="21">
        <v>30.2</v>
      </c>
      <c r="J11" s="21">
        <v>55</v>
      </c>
      <c r="K11" s="21">
        <v>56</v>
      </c>
      <c r="L11" s="21">
        <v>61</v>
      </c>
      <c r="M11" s="17">
        <v>51</v>
      </c>
      <c r="N11" s="17">
        <v>51</v>
      </c>
      <c r="O11" s="17">
        <v>42</v>
      </c>
      <c r="P11" s="18">
        <f t="shared" ref="P11:P24" si="0">SUM(D11:O11)</f>
        <v>600</v>
      </c>
    </row>
    <row r="12" spans="1:21" s="2" customFormat="1" ht="17.25" customHeight="1" x14ac:dyDescent="0.2">
      <c r="A12" s="100"/>
      <c r="B12" s="101"/>
      <c r="C12" s="28" t="s">
        <v>15</v>
      </c>
      <c r="D12" s="18">
        <f>D11*R12/1000</f>
        <v>3.6549</v>
      </c>
      <c r="E12" s="18">
        <f>E11*R12/1000</f>
        <v>9.2551500000000004</v>
      </c>
      <c r="F12" s="18">
        <f>F11*R12/1000</f>
        <v>4.8339000000000008</v>
      </c>
      <c r="G12" s="18">
        <f>G11*R12/1000</f>
        <v>6.0718500000000004</v>
      </c>
      <c r="H12" s="18">
        <f>H11*R12/1000</f>
        <v>6.1072199999999999</v>
      </c>
      <c r="I12" s="18">
        <f>I11*R12/1000</f>
        <v>3.5605799999999999</v>
      </c>
      <c r="J12" s="18">
        <f>J11*R12/1000</f>
        <v>6.4844999999999997</v>
      </c>
      <c r="K12" s="18">
        <f>K11*R12/1000</f>
        <v>6.6024000000000003</v>
      </c>
      <c r="L12" s="18">
        <f>L11*R12/1000</f>
        <v>7.1919000000000004</v>
      </c>
      <c r="M12" s="18">
        <f>M11*S12/1000</f>
        <v>6.0159599999999998</v>
      </c>
      <c r="N12" s="18">
        <f>N11*S12/1000</f>
        <v>6.0159599999999998</v>
      </c>
      <c r="O12" s="18">
        <f>O11*S12/1000</f>
        <v>4.9543200000000001</v>
      </c>
      <c r="P12" s="18">
        <f t="shared" si="0"/>
        <v>70.748639999999995</v>
      </c>
      <c r="R12" s="13">
        <v>117.9</v>
      </c>
      <c r="S12" s="13">
        <v>117.96</v>
      </c>
    </row>
    <row r="13" spans="1:21" s="4" customFormat="1" ht="21" customHeight="1" x14ac:dyDescent="0.2">
      <c r="A13" s="93" t="s">
        <v>49</v>
      </c>
      <c r="B13" s="94"/>
      <c r="C13" s="39" t="s">
        <v>33</v>
      </c>
      <c r="D13" s="18">
        <f>SUM(D15,D17,D19,D21,D23,D25,D27)</f>
        <v>888.91</v>
      </c>
      <c r="E13" s="18">
        <f t="shared" ref="E13:P13" si="1">SUM(E15,E17,E19,E21,E23,E25,E27)</f>
        <v>903.19999999999993</v>
      </c>
      <c r="F13" s="18">
        <f t="shared" si="1"/>
        <v>885.6</v>
      </c>
      <c r="G13" s="18">
        <f t="shared" si="1"/>
        <v>821.6</v>
      </c>
      <c r="H13" s="18">
        <f t="shared" si="1"/>
        <v>910.43</v>
      </c>
      <c r="I13" s="18">
        <f t="shared" si="1"/>
        <v>818.98</v>
      </c>
      <c r="J13" s="18">
        <f t="shared" si="1"/>
        <v>782.3</v>
      </c>
      <c r="K13" s="18">
        <f t="shared" si="1"/>
        <v>637.96999999999991</v>
      </c>
      <c r="L13" s="18">
        <f t="shared" si="1"/>
        <v>827.37</v>
      </c>
      <c r="M13" s="18">
        <f t="shared" si="1"/>
        <v>820.75999999999988</v>
      </c>
      <c r="N13" s="18">
        <f t="shared" si="1"/>
        <v>834.55</v>
      </c>
      <c r="O13" s="18">
        <f t="shared" si="1"/>
        <v>703.68</v>
      </c>
      <c r="P13" s="18">
        <f t="shared" si="1"/>
        <v>9835.35</v>
      </c>
    </row>
    <row r="14" spans="1:21" s="4" customFormat="1" ht="16.5" customHeight="1" x14ac:dyDescent="0.2">
      <c r="A14" s="95"/>
      <c r="B14" s="96"/>
      <c r="C14" s="29" t="s">
        <v>15</v>
      </c>
      <c r="D14" s="18">
        <f>SUM(D16,D18,D20,D22,D24,D26,D28)</f>
        <v>100.88502580000001</v>
      </c>
      <c r="E14" s="18">
        <f t="shared" ref="E14:P14" si="2">SUM(E16,E18,E20,E22,E24,E26,E28)</f>
        <v>102.615216</v>
      </c>
      <c r="F14" s="18">
        <f t="shared" si="2"/>
        <v>101.38812800000001</v>
      </c>
      <c r="G14" s="18">
        <f t="shared" si="2"/>
        <v>93.842528000000001</v>
      </c>
      <c r="H14" s="18">
        <f t="shared" si="2"/>
        <v>104.02180340000001</v>
      </c>
      <c r="I14" s="18">
        <f t="shared" si="2"/>
        <v>93.8195324</v>
      </c>
      <c r="J14" s="18">
        <f t="shared" si="2"/>
        <v>89.820633999999998</v>
      </c>
      <c r="K14" s="18">
        <f t="shared" si="2"/>
        <v>72.016207000000009</v>
      </c>
      <c r="L14" s="18">
        <f t="shared" si="2"/>
        <v>95.119379000000009</v>
      </c>
      <c r="M14" s="18">
        <f t="shared" si="2"/>
        <v>93.43089160000001</v>
      </c>
      <c r="N14" s="18">
        <f t="shared" si="2"/>
        <v>95.003068999999982</v>
      </c>
      <c r="O14" s="18">
        <f t="shared" si="2"/>
        <v>79.63591839999998</v>
      </c>
      <c r="P14" s="18">
        <f t="shared" si="2"/>
        <v>1121.5983326</v>
      </c>
    </row>
    <row r="15" spans="1:21" s="4" customFormat="1" ht="15.75" customHeight="1" x14ac:dyDescent="0.2">
      <c r="A15" s="89">
        <v>1</v>
      </c>
      <c r="B15" s="104" t="s">
        <v>16</v>
      </c>
      <c r="C15" s="29" t="s">
        <v>33</v>
      </c>
      <c r="D15" s="17">
        <v>350</v>
      </c>
      <c r="E15" s="17">
        <v>374</v>
      </c>
      <c r="F15" s="17">
        <v>380</v>
      </c>
      <c r="G15" s="17">
        <v>312</v>
      </c>
      <c r="H15" s="17">
        <v>399</v>
      </c>
      <c r="I15" s="17">
        <v>320</v>
      </c>
      <c r="J15" s="17">
        <v>302</v>
      </c>
      <c r="K15" s="17">
        <v>120</v>
      </c>
      <c r="L15" s="17">
        <v>330</v>
      </c>
      <c r="M15" s="17">
        <v>298</v>
      </c>
      <c r="N15" s="17">
        <v>322</v>
      </c>
      <c r="O15" s="17">
        <v>193</v>
      </c>
      <c r="P15" s="18">
        <f t="shared" si="0"/>
        <v>3700</v>
      </c>
    </row>
    <row r="16" spans="1:21" s="4" customFormat="1" ht="13.5" customHeight="1" x14ac:dyDescent="0.2">
      <c r="A16" s="90"/>
      <c r="B16" s="105"/>
      <c r="C16" s="29" t="s">
        <v>15</v>
      </c>
      <c r="D16" s="18">
        <f>D15*R16/1000</f>
        <v>41.265000000000001</v>
      </c>
      <c r="E16" s="18">
        <f>E15*R16/1000</f>
        <v>44.0946</v>
      </c>
      <c r="F16" s="18">
        <f>F15*R16/1000</f>
        <v>44.802</v>
      </c>
      <c r="G16" s="18">
        <f>G15*R16/1000</f>
        <v>36.784800000000004</v>
      </c>
      <c r="H16" s="18">
        <f>H15*R16/1000</f>
        <v>47.042100000000005</v>
      </c>
      <c r="I16" s="18">
        <f>I15*R16/1000</f>
        <v>37.728000000000002</v>
      </c>
      <c r="J16" s="18">
        <f>J15*R16/1000</f>
        <v>35.605800000000002</v>
      </c>
      <c r="K16" s="18">
        <f>K15*R16/1000</f>
        <v>14.148</v>
      </c>
      <c r="L16" s="18">
        <f>L15*R16/1000</f>
        <v>38.906999999999996</v>
      </c>
      <c r="M16" s="18">
        <f>M15*S16/1000</f>
        <v>35.152080000000005</v>
      </c>
      <c r="N16" s="18">
        <f>N15*S16/1000</f>
        <v>37.983119999999992</v>
      </c>
      <c r="O16" s="18">
        <f>O15*S16/1000</f>
        <v>22.766279999999998</v>
      </c>
      <c r="P16" s="18">
        <f t="shared" si="0"/>
        <v>436.27877999999998</v>
      </c>
      <c r="Q16" s="6"/>
      <c r="R16" s="13">
        <v>117.9</v>
      </c>
      <c r="S16" s="13">
        <v>117.96</v>
      </c>
      <c r="U16" s="6"/>
    </row>
    <row r="17" spans="1:22" s="4" customFormat="1" ht="13.5" customHeight="1" x14ac:dyDescent="0.2">
      <c r="A17" s="89">
        <v>2</v>
      </c>
      <c r="B17" s="104" t="s">
        <v>17</v>
      </c>
      <c r="C17" s="29" t="s">
        <v>33</v>
      </c>
      <c r="D17" s="17">
        <v>68.5</v>
      </c>
      <c r="E17" s="17">
        <v>67.3</v>
      </c>
      <c r="F17" s="17">
        <v>50.5</v>
      </c>
      <c r="G17" s="17">
        <v>50.5</v>
      </c>
      <c r="H17" s="17">
        <v>55.5</v>
      </c>
      <c r="I17" s="17">
        <v>55.5</v>
      </c>
      <c r="J17" s="17">
        <v>41.3</v>
      </c>
      <c r="K17" s="17">
        <v>62.3</v>
      </c>
      <c r="L17" s="17">
        <v>41.7</v>
      </c>
      <c r="M17" s="17">
        <v>62.3</v>
      </c>
      <c r="N17" s="17">
        <v>62.3</v>
      </c>
      <c r="O17" s="17">
        <v>62.3</v>
      </c>
      <c r="P17" s="18">
        <f t="shared" si="0"/>
        <v>679.99999999999989</v>
      </c>
      <c r="U17" s="6"/>
    </row>
    <row r="18" spans="1:22" s="4" customFormat="1" ht="15" customHeight="1" x14ac:dyDescent="0.2">
      <c r="A18" s="90"/>
      <c r="B18" s="105"/>
      <c r="C18" s="29" t="s">
        <v>15</v>
      </c>
      <c r="D18" s="18">
        <f>D17*R18/1000</f>
        <v>5.50603</v>
      </c>
      <c r="E18" s="18">
        <f>E17*R18/1000</f>
        <v>5.4095739999999992</v>
      </c>
      <c r="F18" s="18">
        <f>F17*R18/1000</f>
        <v>4.0591899999999992</v>
      </c>
      <c r="G18" s="18">
        <f>G17*R18/1000</f>
        <v>4.0591899999999992</v>
      </c>
      <c r="H18" s="18">
        <f>H17*R18/1000</f>
        <v>4.4610900000000004</v>
      </c>
      <c r="I18" s="18">
        <f>I17*R18/1000</f>
        <v>4.4610900000000004</v>
      </c>
      <c r="J18" s="18">
        <f>J17*R18/1000</f>
        <v>3.3196939999999997</v>
      </c>
      <c r="K18" s="18">
        <f>K17*R18/1000</f>
        <v>5.0076739999999988</v>
      </c>
      <c r="L18" s="18">
        <f>L17*R18/1000</f>
        <v>3.3518460000000001</v>
      </c>
      <c r="M18" s="18">
        <f>M17*S18/1000</f>
        <v>5.0076739999999988</v>
      </c>
      <c r="N18" s="18">
        <f>N17*S18/1000</f>
        <v>5.0076739999999988</v>
      </c>
      <c r="O18" s="18">
        <f>O17*S18/1000</f>
        <v>5.0076739999999988</v>
      </c>
      <c r="P18" s="18">
        <f t="shared" si="0"/>
        <v>54.6584</v>
      </c>
      <c r="R18" s="10">
        <v>80.38</v>
      </c>
      <c r="S18" s="10">
        <v>80.38</v>
      </c>
      <c r="U18" s="6"/>
    </row>
    <row r="19" spans="1:22" s="4" customFormat="1" ht="12.75" customHeight="1" x14ac:dyDescent="0.2">
      <c r="A19" s="89">
        <v>3</v>
      </c>
      <c r="B19" s="104" t="s">
        <v>18</v>
      </c>
      <c r="C19" s="29" t="s">
        <v>33</v>
      </c>
      <c r="D19" s="17">
        <v>125</v>
      </c>
      <c r="E19" s="17">
        <v>125</v>
      </c>
      <c r="F19" s="17">
        <v>125</v>
      </c>
      <c r="G19" s="17">
        <v>125</v>
      </c>
      <c r="H19" s="17">
        <v>125</v>
      </c>
      <c r="I19" s="17">
        <v>125</v>
      </c>
      <c r="J19" s="17">
        <v>125</v>
      </c>
      <c r="K19" s="17">
        <v>125</v>
      </c>
      <c r="L19" s="17">
        <v>125</v>
      </c>
      <c r="M19" s="17">
        <v>125</v>
      </c>
      <c r="N19" s="17">
        <v>125</v>
      </c>
      <c r="O19" s="17">
        <v>125</v>
      </c>
      <c r="P19" s="18">
        <f t="shared" si="0"/>
        <v>1500</v>
      </c>
    </row>
    <row r="20" spans="1:22" s="4" customFormat="1" ht="21" customHeight="1" x14ac:dyDescent="0.2">
      <c r="A20" s="90"/>
      <c r="B20" s="105"/>
      <c r="C20" s="29" t="s">
        <v>15</v>
      </c>
      <c r="D20" s="18">
        <f>D19*R20/1000</f>
        <v>14.737500000000001</v>
      </c>
      <c r="E20" s="18">
        <f>E19*R20/1000</f>
        <v>14.737500000000001</v>
      </c>
      <c r="F20" s="18">
        <f>F19*R20/1000</f>
        <v>14.737500000000001</v>
      </c>
      <c r="G20" s="18">
        <f>G19*R20/1000</f>
        <v>14.737500000000001</v>
      </c>
      <c r="H20" s="18">
        <f>H19*R20/1000</f>
        <v>14.737500000000001</v>
      </c>
      <c r="I20" s="18">
        <f>I19*R20/1000</f>
        <v>14.737500000000001</v>
      </c>
      <c r="J20" s="18">
        <f>J19*R20/1000</f>
        <v>14.737500000000001</v>
      </c>
      <c r="K20" s="18">
        <f>K19*R20/1000</f>
        <v>14.737500000000001</v>
      </c>
      <c r="L20" s="18">
        <f>L19*R20/1000</f>
        <v>14.737500000000001</v>
      </c>
      <c r="M20" s="18">
        <f>M19*S20/1000</f>
        <v>14.744999999999999</v>
      </c>
      <c r="N20" s="18">
        <f>N19*S20/1000</f>
        <v>14.744999999999999</v>
      </c>
      <c r="O20" s="18">
        <f>O19*S20/1000</f>
        <v>14.744999999999999</v>
      </c>
      <c r="P20" s="18">
        <f t="shared" si="0"/>
        <v>176.8725</v>
      </c>
      <c r="R20" s="13">
        <v>117.9</v>
      </c>
      <c r="S20" s="13">
        <v>117.96</v>
      </c>
    </row>
    <row r="21" spans="1:22" s="4" customFormat="1" ht="12.75" customHeight="1" x14ac:dyDescent="0.2">
      <c r="A21" s="89">
        <v>4</v>
      </c>
      <c r="B21" s="104" t="s">
        <v>19</v>
      </c>
      <c r="C21" s="29" t="s">
        <v>33</v>
      </c>
      <c r="D21" s="17">
        <v>125</v>
      </c>
      <c r="E21" s="17">
        <v>125</v>
      </c>
      <c r="F21" s="17">
        <v>125</v>
      </c>
      <c r="G21" s="17">
        <v>125</v>
      </c>
      <c r="H21" s="17">
        <v>125</v>
      </c>
      <c r="I21" s="17">
        <v>125</v>
      </c>
      <c r="J21" s="17">
        <v>125</v>
      </c>
      <c r="K21" s="17">
        <v>125</v>
      </c>
      <c r="L21" s="17">
        <v>125</v>
      </c>
      <c r="M21" s="17">
        <v>125</v>
      </c>
      <c r="N21" s="17">
        <v>125</v>
      </c>
      <c r="O21" s="17">
        <v>125</v>
      </c>
      <c r="P21" s="18">
        <f t="shared" si="0"/>
        <v>1500</v>
      </c>
    </row>
    <row r="22" spans="1:22" s="4" customFormat="1" ht="18.75" customHeight="1" x14ac:dyDescent="0.2">
      <c r="A22" s="90"/>
      <c r="B22" s="105"/>
      <c r="C22" s="29" t="s">
        <v>15</v>
      </c>
      <c r="D22" s="18">
        <f>D21*R22/1000</f>
        <v>14.737500000000001</v>
      </c>
      <c r="E22" s="18">
        <f>E21*R22/1000</f>
        <v>14.737500000000001</v>
      </c>
      <c r="F22" s="18">
        <f>F21*R22/1000</f>
        <v>14.737500000000001</v>
      </c>
      <c r="G22" s="18">
        <f>G21*R22/1000</f>
        <v>14.737500000000001</v>
      </c>
      <c r="H22" s="18">
        <f>H21*R22/1000</f>
        <v>14.737500000000001</v>
      </c>
      <c r="I22" s="18">
        <f>I21*R22/1000</f>
        <v>14.737500000000001</v>
      </c>
      <c r="J22" s="18">
        <f>J21*R22/1000</f>
        <v>14.737500000000001</v>
      </c>
      <c r="K22" s="18">
        <f>K21*R22/1000</f>
        <v>14.737500000000001</v>
      </c>
      <c r="L22" s="18">
        <f>L21*R22/1000</f>
        <v>14.737500000000001</v>
      </c>
      <c r="M22" s="18">
        <f>M21*S22/1000</f>
        <v>14.744999999999999</v>
      </c>
      <c r="N22" s="18">
        <f>N21*S22/1000</f>
        <v>14.744999999999999</v>
      </c>
      <c r="O22" s="18">
        <f>O21*S22/1000</f>
        <v>14.744999999999999</v>
      </c>
      <c r="P22" s="18">
        <f t="shared" si="0"/>
        <v>176.8725</v>
      </c>
      <c r="R22" s="13">
        <v>117.9</v>
      </c>
      <c r="S22" s="13">
        <v>117.96</v>
      </c>
    </row>
    <row r="23" spans="1:22" s="4" customFormat="1" ht="15.75" customHeight="1" x14ac:dyDescent="0.2">
      <c r="A23" s="89">
        <v>5</v>
      </c>
      <c r="B23" s="91" t="s">
        <v>20</v>
      </c>
      <c r="C23" s="29" t="s">
        <v>33</v>
      </c>
      <c r="D23" s="17">
        <v>167</v>
      </c>
      <c r="E23" s="17">
        <v>167</v>
      </c>
      <c r="F23" s="17">
        <v>167</v>
      </c>
      <c r="G23" s="17">
        <v>167</v>
      </c>
      <c r="H23" s="17">
        <v>167</v>
      </c>
      <c r="I23" s="17">
        <v>167</v>
      </c>
      <c r="J23" s="17">
        <v>163</v>
      </c>
      <c r="K23" s="17">
        <v>167</v>
      </c>
      <c r="L23" s="17">
        <v>167</v>
      </c>
      <c r="M23" s="17">
        <v>167</v>
      </c>
      <c r="N23" s="17">
        <v>167</v>
      </c>
      <c r="O23" s="17">
        <v>167</v>
      </c>
      <c r="P23" s="18">
        <f t="shared" si="0"/>
        <v>2000</v>
      </c>
    </row>
    <row r="24" spans="1:22" s="4" customFormat="1" ht="18" customHeight="1" x14ac:dyDescent="0.2">
      <c r="A24" s="90"/>
      <c r="B24" s="92"/>
      <c r="C24" s="29" t="s">
        <v>15</v>
      </c>
      <c r="D24" s="18">
        <f>D23*R24/1000</f>
        <v>19.689299999999999</v>
      </c>
      <c r="E24" s="18">
        <f>E23*R24/1000</f>
        <v>19.689299999999999</v>
      </c>
      <c r="F24" s="18">
        <f>F23*R24/1000</f>
        <v>19.689299999999999</v>
      </c>
      <c r="G24" s="18">
        <f>G23*R24/1000</f>
        <v>19.689299999999999</v>
      </c>
      <c r="H24" s="18">
        <f>H23*R24/1000</f>
        <v>19.689299999999999</v>
      </c>
      <c r="I24" s="18">
        <f>I23*R24/1000</f>
        <v>19.689299999999999</v>
      </c>
      <c r="J24" s="18">
        <f>J23*R24/1000</f>
        <v>19.217700000000001</v>
      </c>
      <c r="K24" s="18">
        <f>K23*R24/1000</f>
        <v>19.689299999999999</v>
      </c>
      <c r="L24" s="18">
        <f>L23*R24/1000</f>
        <v>19.689299999999999</v>
      </c>
      <c r="M24" s="18">
        <f>M23*S24/1000</f>
        <v>19.69932</v>
      </c>
      <c r="N24" s="18">
        <f>N23*S24/1000</f>
        <v>19.69932</v>
      </c>
      <c r="O24" s="18">
        <f>O23*S24/1000</f>
        <v>19.69932</v>
      </c>
      <c r="P24" s="18">
        <f t="shared" si="0"/>
        <v>235.83006</v>
      </c>
      <c r="R24" s="13">
        <v>117.9</v>
      </c>
      <c r="S24" s="13">
        <v>117.96</v>
      </c>
    </row>
    <row r="25" spans="1:22" s="4" customFormat="1" ht="13.5" customHeight="1" x14ac:dyDescent="0.2">
      <c r="A25" s="89">
        <v>6</v>
      </c>
      <c r="B25" s="91" t="s">
        <v>22</v>
      </c>
      <c r="C25" s="29" t="s">
        <v>33</v>
      </c>
      <c r="D25" s="17">
        <v>35.909999999999997</v>
      </c>
      <c r="E25" s="17">
        <v>35.9</v>
      </c>
      <c r="F25" s="17">
        <v>30.1</v>
      </c>
      <c r="G25" s="17">
        <v>30.1</v>
      </c>
      <c r="H25" s="17">
        <v>32.93</v>
      </c>
      <c r="I25" s="17">
        <v>17.48</v>
      </c>
      <c r="J25" s="17">
        <v>23</v>
      </c>
      <c r="K25" s="17">
        <v>23</v>
      </c>
      <c r="L25" s="17">
        <v>23</v>
      </c>
      <c r="M25" s="17">
        <v>27.8</v>
      </c>
      <c r="N25" s="17">
        <v>29.25</v>
      </c>
      <c r="O25" s="17">
        <v>27.38</v>
      </c>
      <c r="P25" s="18">
        <f t="shared" ref="P25:P30" si="3">SUM(D25:O25)</f>
        <v>335.84999999999997</v>
      </c>
      <c r="Q25" s="103"/>
      <c r="R25" s="103"/>
    </row>
    <row r="26" spans="1:22" s="4" customFormat="1" ht="20.25" customHeight="1" x14ac:dyDescent="0.2">
      <c r="A26" s="90"/>
      <c r="B26" s="92"/>
      <c r="C26" s="29" t="s">
        <v>15</v>
      </c>
      <c r="D26" s="18">
        <f>D25*R26/1000</f>
        <v>2.8864457999999997</v>
      </c>
      <c r="E26" s="18">
        <f>E25*R26/1000</f>
        <v>2.8856419999999998</v>
      </c>
      <c r="F26" s="18">
        <f>F25*R26/1000</f>
        <v>2.419438</v>
      </c>
      <c r="G26" s="18">
        <f>G25*R26/1000</f>
        <v>2.419438</v>
      </c>
      <c r="H26" s="18">
        <f>H25*R26/1000</f>
        <v>2.6469133999999999</v>
      </c>
      <c r="I26" s="18">
        <f>I25*R26/1000</f>
        <v>1.4050424000000001</v>
      </c>
      <c r="J26" s="18">
        <f>J25*R26/1000</f>
        <v>1.8487399999999998</v>
      </c>
      <c r="K26" s="18">
        <f>K25*R26/1000</f>
        <v>1.8487399999999998</v>
      </c>
      <c r="L26" s="18">
        <f>L25*R26/1000</f>
        <v>1.8487399999999998</v>
      </c>
      <c r="M26" s="18">
        <f>M25*S26/1000</f>
        <v>2.2345639999999998</v>
      </c>
      <c r="N26" s="18">
        <f>N25*S26/1000</f>
        <v>2.3511149999999996</v>
      </c>
      <c r="O26" s="18">
        <f>O25*S26/1000</f>
        <v>2.2008044</v>
      </c>
      <c r="P26" s="18">
        <f t="shared" si="3"/>
        <v>26.995622999999995</v>
      </c>
      <c r="R26" s="10">
        <v>80.38</v>
      </c>
      <c r="S26" s="10">
        <v>80.38</v>
      </c>
    </row>
    <row r="27" spans="1:22" s="4" customFormat="1" ht="12.75" customHeight="1" x14ac:dyDescent="0.2">
      <c r="A27" s="89">
        <v>7</v>
      </c>
      <c r="B27" s="91" t="s">
        <v>58</v>
      </c>
      <c r="C27" s="29" t="s">
        <v>33</v>
      </c>
      <c r="D27" s="17">
        <v>17.5</v>
      </c>
      <c r="E27" s="17">
        <v>9</v>
      </c>
      <c r="F27" s="17">
        <v>8</v>
      </c>
      <c r="G27" s="17">
        <v>12</v>
      </c>
      <c r="H27" s="17">
        <v>6</v>
      </c>
      <c r="I27" s="17">
        <v>9</v>
      </c>
      <c r="J27" s="17">
        <v>3</v>
      </c>
      <c r="K27" s="17">
        <v>15.67</v>
      </c>
      <c r="L27" s="17">
        <v>15.67</v>
      </c>
      <c r="M27" s="17">
        <v>15.66</v>
      </c>
      <c r="N27" s="17">
        <v>4</v>
      </c>
      <c r="O27" s="17">
        <v>4</v>
      </c>
      <c r="P27" s="18">
        <f t="shared" si="3"/>
        <v>119.5</v>
      </c>
      <c r="Q27" s="6"/>
    </row>
    <row r="28" spans="1:22" s="4" customFormat="1" ht="35.25" customHeight="1" x14ac:dyDescent="0.2">
      <c r="A28" s="90"/>
      <c r="B28" s="92"/>
      <c r="C28" s="29" t="s">
        <v>15</v>
      </c>
      <c r="D28" s="18">
        <f>D27*R28/1000</f>
        <v>2.06325</v>
      </c>
      <c r="E28" s="18">
        <f>E27*R28/1000</f>
        <v>1.0611000000000002</v>
      </c>
      <c r="F28" s="18">
        <f>F27*R28/1000</f>
        <v>0.94320000000000004</v>
      </c>
      <c r="G28" s="18">
        <f>G27*R28/1000</f>
        <v>1.4148000000000003</v>
      </c>
      <c r="H28" s="18">
        <f>H27*R28/1000</f>
        <v>0.70740000000000014</v>
      </c>
      <c r="I28" s="18">
        <f>I27*R28/1000</f>
        <v>1.0611000000000002</v>
      </c>
      <c r="J28" s="18">
        <f>J27*R28/1000</f>
        <v>0.35370000000000007</v>
      </c>
      <c r="K28" s="18">
        <f>K27*R28/1000</f>
        <v>1.8474930000000003</v>
      </c>
      <c r="L28" s="18">
        <f>L27*R28/1000</f>
        <v>1.8474930000000003</v>
      </c>
      <c r="M28" s="18">
        <f>M27*S28/1000</f>
        <v>1.8472535999999999</v>
      </c>
      <c r="N28" s="18">
        <f>N27*S28/1000</f>
        <v>0.47183999999999998</v>
      </c>
      <c r="O28" s="18">
        <f>O27*S28/1000</f>
        <v>0.47183999999999998</v>
      </c>
      <c r="P28" s="18">
        <f t="shared" si="3"/>
        <v>14.090469600000002</v>
      </c>
      <c r="Q28" s="6"/>
      <c r="R28" s="13">
        <v>117.9</v>
      </c>
      <c r="S28" s="13">
        <v>117.96</v>
      </c>
    </row>
    <row r="29" spans="1:22" s="4" customFormat="1" ht="15" customHeight="1" x14ac:dyDescent="0.2">
      <c r="A29" s="93" t="s">
        <v>50</v>
      </c>
      <c r="B29" s="94"/>
      <c r="C29" s="29" t="s">
        <v>33</v>
      </c>
      <c r="D29" s="17">
        <f t="shared" ref="D29:O29" si="4">D31+D33</f>
        <v>35</v>
      </c>
      <c r="E29" s="17">
        <f t="shared" si="4"/>
        <v>35</v>
      </c>
      <c r="F29" s="17">
        <f t="shared" si="4"/>
        <v>35</v>
      </c>
      <c r="G29" s="17">
        <f t="shared" si="4"/>
        <v>10</v>
      </c>
      <c r="H29" s="17">
        <f t="shared" si="4"/>
        <v>10</v>
      </c>
      <c r="I29" s="17">
        <f t="shared" si="4"/>
        <v>10</v>
      </c>
      <c r="J29" s="17">
        <f t="shared" si="4"/>
        <v>5</v>
      </c>
      <c r="K29" s="17">
        <f t="shared" si="4"/>
        <v>5</v>
      </c>
      <c r="L29" s="17">
        <f t="shared" si="4"/>
        <v>8</v>
      </c>
      <c r="M29" s="17">
        <f t="shared" si="4"/>
        <v>25</v>
      </c>
      <c r="N29" s="17">
        <f t="shared" si="4"/>
        <v>30</v>
      </c>
      <c r="O29" s="17">
        <f t="shared" si="4"/>
        <v>35</v>
      </c>
      <c r="P29" s="17">
        <f t="shared" si="3"/>
        <v>243</v>
      </c>
    </row>
    <row r="30" spans="1:22" s="4" customFormat="1" ht="12.75" customHeight="1" x14ac:dyDescent="0.2">
      <c r="A30" s="95"/>
      <c r="B30" s="96"/>
      <c r="C30" s="29" t="s">
        <v>15</v>
      </c>
      <c r="D30" s="18">
        <f t="shared" ref="D30:O30" si="5">D32+D34</f>
        <v>4.1265000000000001</v>
      </c>
      <c r="E30" s="18">
        <f t="shared" si="5"/>
        <v>4.1265000000000001</v>
      </c>
      <c r="F30" s="18">
        <f t="shared" si="5"/>
        <v>4.1265000000000001</v>
      </c>
      <c r="G30" s="18">
        <f t="shared" si="5"/>
        <v>1.1790000000000003</v>
      </c>
      <c r="H30" s="18">
        <f t="shared" si="5"/>
        <v>1.1790000000000003</v>
      </c>
      <c r="I30" s="18">
        <f t="shared" si="5"/>
        <v>1.1790000000000003</v>
      </c>
      <c r="J30" s="18">
        <f t="shared" si="5"/>
        <v>0.58950000000000014</v>
      </c>
      <c r="K30" s="18">
        <f t="shared" si="5"/>
        <v>0.58950000000000014</v>
      </c>
      <c r="L30" s="18">
        <f t="shared" si="5"/>
        <v>0.94320000000000004</v>
      </c>
      <c r="M30" s="18">
        <f t="shared" si="5"/>
        <v>2.9489999999999998</v>
      </c>
      <c r="N30" s="18">
        <f t="shared" si="5"/>
        <v>3.5387999999999997</v>
      </c>
      <c r="O30" s="18">
        <f t="shared" si="5"/>
        <v>4.1285999999999996</v>
      </c>
      <c r="P30" s="18">
        <f t="shared" si="3"/>
        <v>28.655100000000001</v>
      </c>
      <c r="V30" s="12"/>
    </row>
    <row r="31" spans="1:22" s="4" customFormat="1" ht="22.5" customHeight="1" x14ac:dyDescent="0.2">
      <c r="A31" s="97">
        <v>1</v>
      </c>
      <c r="B31" s="102" t="s">
        <v>28</v>
      </c>
      <c r="C31" s="29" t="s">
        <v>33</v>
      </c>
      <c r="D31" s="17">
        <v>21</v>
      </c>
      <c r="E31" s="17">
        <v>21</v>
      </c>
      <c r="F31" s="17">
        <v>21</v>
      </c>
      <c r="G31" s="17">
        <v>6</v>
      </c>
      <c r="H31" s="17">
        <v>6</v>
      </c>
      <c r="I31" s="17">
        <v>6</v>
      </c>
      <c r="J31" s="17">
        <v>3</v>
      </c>
      <c r="K31" s="17">
        <v>3</v>
      </c>
      <c r="L31" s="17">
        <v>4</v>
      </c>
      <c r="M31" s="17">
        <v>14</v>
      </c>
      <c r="N31" s="17">
        <v>18</v>
      </c>
      <c r="O31" s="17">
        <v>21</v>
      </c>
      <c r="P31" s="17">
        <f t="shared" ref="P31:P50" si="6">SUM(D31:O31)</f>
        <v>144</v>
      </c>
    </row>
    <row r="32" spans="1:22" s="4" customFormat="1" ht="39.75" customHeight="1" x14ac:dyDescent="0.2">
      <c r="A32" s="97"/>
      <c r="B32" s="102"/>
      <c r="C32" s="29" t="s">
        <v>15</v>
      </c>
      <c r="D32" s="18">
        <f>D31*R32/1000</f>
        <v>2.4759000000000002</v>
      </c>
      <c r="E32" s="18">
        <f>E31*R32/1000</f>
        <v>2.4759000000000002</v>
      </c>
      <c r="F32" s="18">
        <f>F31*R32/1000</f>
        <v>2.4759000000000002</v>
      </c>
      <c r="G32" s="18">
        <f>G31*R32/1000</f>
        <v>0.70740000000000014</v>
      </c>
      <c r="H32" s="18">
        <f>H31*R32/1000</f>
        <v>0.70740000000000014</v>
      </c>
      <c r="I32" s="18">
        <f>I31*R32/1000</f>
        <v>0.70740000000000014</v>
      </c>
      <c r="J32" s="18">
        <f>J31*R32/1000</f>
        <v>0.35370000000000007</v>
      </c>
      <c r="K32" s="18">
        <f>K31*R32/1000</f>
        <v>0.35370000000000007</v>
      </c>
      <c r="L32" s="18">
        <f>L31*R32/1000</f>
        <v>0.47160000000000002</v>
      </c>
      <c r="M32" s="18">
        <f>M31*S32/1000</f>
        <v>1.6514399999999998</v>
      </c>
      <c r="N32" s="18">
        <f>N31*S32/1000</f>
        <v>2.1232799999999998</v>
      </c>
      <c r="O32" s="18">
        <f>O31*S32/1000</f>
        <v>2.47716</v>
      </c>
      <c r="P32" s="18">
        <f t="shared" si="6"/>
        <v>16.980779999999999</v>
      </c>
      <c r="R32" s="13">
        <v>117.9</v>
      </c>
      <c r="S32" s="13">
        <v>117.96</v>
      </c>
    </row>
    <row r="33" spans="1:19" s="4" customFormat="1" ht="12" customHeight="1" x14ac:dyDescent="0.2">
      <c r="A33" s="97">
        <v>2</v>
      </c>
      <c r="B33" s="102" t="s">
        <v>24</v>
      </c>
      <c r="C33" s="29" t="s">
        <v>33</v>
      </c>
      <c r="D33" s="17">
        <v>14</v>
      </c>
      <c r="E33" s="17">
        <v>14</v>
      </c>
      <c r="F33" s="17">
        <v>14</v>
      </c>
      <c r="G33" s="17">
        <v>4</v>
      </c>
      <c r="H33" s="17">
        <v>4</v>
      </c>
      <c r="I33" s="17">
        <v>4</v>
      </c>
      <c r="J33" s="17">
        <v>2</v>
      </c>
      <c r="K33" s="17">
        <v>2</v>
      </c>
      <c r="L33" s="17">
        <v>4</v>
      </c>
      <c r="M33" s="17">
        <v>11</v>
      </c>
      <c r="N33" s="17">
        <v>12</v>
      </c>
      <c r="O33" s="17">
        <v>14</v>
      </c>
      <c r="P33" s="17">
        <f t="shared" si="6"/>
        <v>99</v>
      </c>
    </row>
    <row r="34" spans="1:19" s="4" customFormat="1" ht="34.5" customHeight="1" x14ac:dyDescent="0.2">
      <c r="A34" s="97"/>
      <c r="B34" s="102"/>
      <c r="C34" s="29" t="s">
        <v>15</v>
      </c>
      <c r="D34" s="18">
        <f>D33*R34/1000</f>
        <v>1.6506000000000001</v>
      </c>
      <c r="E34" s="18">
        <f>E33*R34/1000</f>
        <v>1.6506000000000001</v>
      </c>
      <c r="F34" s="18">
        <f>F33*R34/1000</f>
        <v>1.6506000000000001</v>
      </c>
      <c r="G34" s="18">
        <f>G33*R34/1000</f>
        <v>0.47160000000000002</v>
      </c>
      <c r="H34" s="18">
        <f>H33*R34/1000</f>
        <v>0.47160000000000002</v>
      </c>
      <c r="I34" s="18">
        <f>I33*R34/1000</f>
        <v>0.47160000000000002</v>
      </c>
      <c r="J34" s="18">
        <f>J33*R34/1000</f>
        <v>0.23580000000000001</v>
      </c>
      <c r="K34" s="18">
        <f>K33*R34/1000</f>
        <v>0.23580000000000001</v>
      </c>
      <c r="L34" s="18">
        <f>L33*R34/1000</f>
        <v>0.47160000000000002</v>
      </c>
      <c r="M34" s="18">
        <f>M33*S34/1000</f>
        <v>1.29756</v>
      </c>
      <c r="N34" s="18">
        <f>N33*S34/1000</f>
        <v>1.4155199999999999</v>
      </c>
      <c r="O34" s="18">
        <f>O33*S34/1000</f>
        <v>1.6514399999999998</v>
      </c>
      <c r="P34" s="18">
        <f t="shared" si="6"/>
        <v>11.674320000000003</v>
      </c>
      <c r="R34" s="13">
        <v>117.9</v>
      </c>
      <c r="S34" s="13">
        <v>117.96</v>
      </c>
    </row>
    <row r="35" spans="1:19" s="2" customFormat="1" ht="19.5" customHeight="1" x14ac:dyDescent="0.2">
      <c r="A35" s="98" t="s">
        <v>51</v>
      </c>
      <c r="B35" s="99"/>
      <c r="C35" s="28" t="s">
        <v>33</v>
      </c>
      <c r="D35" s="17">
        <f>SUM(D37,D39,D41,D43)</f>
        <v>34.909999999999997</v>
      </c>
      <c r="E35" s="17">
        <f t="shared" ref="E35:O35" si="7">SUM(E37,E39,E41,E43)</f>
        <v>34.909999999999997</v>
      </c>
      <c r="F35" s="17">
        <f t="shared" si="7"/>
        <v>33.909999999999997</v>
      </c>
      <c r="G35" s="17">
        <f t="shared" si="7"/>
        <v>33.909999999999997</v>
      </c>
      <c r="H35" s="17">
        <f t="shared" si="7"/>
        <v>33.909999999999997</v>
      </c>
      <c r="I35" s="17">
        <f t="shared" si="7"/>
        <v>31.909999999999997</v>
      </c>
      <c r="J35" s="17">
        <f t="shared" si="7"/>
        <v>31.909999999999997</v>
      </c>
      <c r="K35" s="17">
        <f t="shared" si="7"/>
        <v>31.909999999999997</v>
      </c>
      <c r="L35" s="17">
        <f t="shared" si="7"/>
        <v>31.919999999999998</v>
      </c>
      <c r="M35" s="17">
        <f t="shared" si="7"/>
        <v>31.919999999999998</v>
      </c>
      <c r="N35" s="17">
        <f t="shared" si="7"/>
        <v>33.92</v>
      </c>
      <c r="O35" s="17">
        <f t="shared" si="7"/>
        <v>34.96</v>
      </c>
      <c r="P35" s="17">
        <f t="shared" si="6"/>
        <v>400</v>
      </c>
      <c r="Q35" s="3"/>
    </row>
    <row r="36" spans="1:19" s="2" customFormat="1" ht="12" customHeight="1" x14ac:dyDescent="0.2">
      <c r="A36" s="100"/>
      <c r="B36" s="101"/>
      <c r="C36" s="28" t="s">
        <v>15</v>
      </c>
      <c r="D36" s="18">
        <f>SUM(D38,D40,D42,D44)</f>
        <v>4.1158890000000001</v>
      </c>
      <c r="E36" s="18">
        <f t="shared" ref="E36:O36" si="8">SUM(E38,E40,E42,E44)</f>
        <v>4.1158890000000001</v>
      </c>
      <c r="F36" s="18">
        <f t="shared" si="8"/>
        <v>3.9979890000000005</v>
      </c>
      <c r="G36" s="18">
        <f t="shared" si="8"/>
        <v>3.9979890000000005</v>
      </c>
      <c r="H36" s="18">
        <f t="shared" si="8"/>
        <v>3.9979890000000005</v>
      </c>
      <c r="I36" s="18">
        <f t="shared" si="8"/>
        <v>3.7621890000000002</v>
      </c>
      <c r="J36" s="18">
        <f t="shared" si="8"/>
        <v>3.7626888000000003</v>
      </c>
      <c r="K36" s="18">
        <f t="shared" si="8"/>
        <v>3.7626888000000003</v>
      </c>
      <c r="L36" s="18">
        <f t="shared" si="8"/>
        <v>3.7638684000000002</v>
      </c>
      <c r="M36" s="18">
        <f t="shared" si="8"/>
        <v>3.7652832000000003</v>
      </c>
      <c r="N36" s="18">
        <f t="shared" si="8"/>
        <v>4.0012032</v>
      </c>
      <c r="O36" s="18">
        <f t="shared" si="8"/>
        <v>4.1238815999999998</v>
      </c>
      <c r="P36" s="18">
        <f t="shared" si="6"/>
        <v>47.167547999999996</v>
      </c>
    </row>
    <row r="37" spans="1:19" s="4" customFormat="1" ht="12.75" x14ac:dyDescent="0.2">
      <c r="A37" s="97">
        <v>1</v>
      </c>
      <c r="B37" s="102" t="s">
        <v>34</v>
      </c>
      <c r="C37" s="29" t="s">
        <v>33</v>
      </c>
      <c r="D37" s="17">
        <v>12</v>
      </c>
      <c r="E37" s="17">
        <v>12</v>
      </c>
      <c r="F37" s="17">
        <v>11</v>
      </c>
      <c r="G37" s="17">
        <v>11</v>
      </c>
      <c r="H37" s="17">
        <v>11</v>
      </c>
      <c r="I37" s="17">
        <v>11</v>
      </c>
      <c r="J37" s="17">
        <v>11</v>
      </c>
      <c r="K37" s="17">
        <v>11</v>
      </c>
      <c r="L37" s="17">
        <v>11</v>
      </c>
      <c r="M37" s="17">
        <v>11</v>
      </c>
      <c r="N37" s="17">
        <v>11</v>
      </c>
      <c r="O37" s="17">
        <v>12</v>
      </c>
      <c r="P37" s="18">
        <f t="shared" si="6"/>
        <v>135</v>
      </c>
    </row>
    <row r="38" spans="1:19" s="4" customFormat="1" ht="15.75" customHeight="1" x14ac:dyDescent="0.2">
      <c r="A38" s="97"/>
      <c r="B38" s="102"/>
      <c r="C38" s="29" t="s">
        <v>15</v>
      </c>
      <c r="D38" s="18">
        <f>D37*R38/1000</f>
        <v>1.4148000000000003</v>
      </c>
      <c r="E38" s="18">
        <f>E37*R38/1000</f>
        <v>1.4148000000000003</v>
      </c>
      <c r="F38" s="18">
        <f>F37*R38/1000</f>
        <v>1.2969000000000002</v>
      </c>
      <c r="G38" s="18">
        <f>G37*R38/1000</f>
        <v>1.2969000000000002</v>
      </c>
      <c r="H38" s="18">
        <f>H37*R38/1000</f>
        <v>1.2969000000000002</v>
      </c>
      <c r="I38" s="18">
        <f>I37*R38/1000</f>
        <v>1.2969000000000002</v>
      </c>
      <c r="J38" s="18">
        <f>J37*R38/1000</f>
        <v>1.2969000000000002</v>
      </c>
      <c r="K38" s="18">
        <f>K37*R38/1000</f>
        <v>1.2969000000000002</v>
      </c>
      <c r="L38" s="18">
        <f>L37*R38/1000</f>
        <v>1.2969000000000002</v>
      </c>
      <c r="M38" s="18">
        <f>M37*S38/1000</f>
        <v>1.29756</v>
      </c>
      <c r="N38" s="18">
        <f>N37*S38/1000</f>
        <v>1.29756</v>
      </c>
      <c r="O38" s="18">
        <f>O37*S38/1000</f>
        <v>1.4155199999999999</v>
      </c>
      <c r="P38" s="18">
        <f t="shared" si="6"/>
        <v>15.918540000000004</v>
      </c>
      <c r="R38" s="13">
        <v>117.9</v>
      </c>
      <c r="S38" s="13">
        <v>117.96</v>
      </c>
    </row>
    <row r="39" spans="1:19" s="4" customFormat="1" ht="12.75" x14ac:dyDescent="0.2">
      <c r="A39" s="89">
        <v>2</v>
      </c>
      <c r="B39" s="91" t="s">
        <v>26</v>
      </c>
      <c r="C39" s="29" t="s">
        <v>33</v>
      </c>
      <c r="D39" s="17">
        <v>4.58</v>
      </c>
      <c r="E39" s="17">
        <v>4.58</v>
      </c>
      <c r="F39" s="17">
        <v>4.58</v>
      </c>
      <c r="G39" s="17">
        <v>4.58</v>
      </c>
      <c r="H39" s="17">
        <v>4.58</v>
      </c>
      <c r="I39" s="17">
        <v>4.58</v>
      </c>
      <c r="J39" s="17">
        <v>4.58</v>
      </c>
      <c r="K39" s="17">
        <v>4.58</v>
      </c>
      <c r="L39" s="17">
        <v>4.58</v>
      </c>
      <c r="M39" s="17">
        <v>4.58</v>
      </c>
      <c r="N39" s="17">
        <v>4.58</v>
      </c>
      <c r="O39" s="17">
        <v>4.62</v>
      </c>
      <c r="P39" s="18">
        <f t="shared" si="6"/>
        <v>54.999999999999986</v>
      </c>
    </row>
    <row r="40" spans="1:19" s="4" customFormat="1" ht="18" customHeight="1" x14ac:dyDescent="0.2">
      <c r="A40" s="90"/>
      <c r="B40" s="92"/>
      <c r="C40" s="29" t="s">
        <v>15</v>
      </c>
      <c r="D40" s="18">
        <f>D39*R40/1000</f>
        <v>0.53998200000000007</v>
      </c>
      <c r="E40" s="18">
        <f>E39*R40/1000</f>
        <v>0.53998200000000007</v>
      </c>
      <c r="F40" s="18">
        <f>F39*R40/1000</f>
        <v>0.53998200000000007</v>
      </c>
      <c r="G40" s="18">
        <f>G39*R40/1000</f>
        <v>0.53998200000000007</v>
      </c>
      <c r="H40" s="18">
        <f>H39*R40/1000</f>
        <v>0.53998200000000007</v>
      </c>
      <c r="I40" s="18">
        <f>I39*R40/1000</f>
        <v>0.53998200000000007</v>
      </c>
      <c r="J40" s="18">
        <f>J39*R40/1000</f>
        <v>0.53998200000000007</v>
      </c>
      <c r="K40" s="18">
        <f>K39*R40/1000</f>
        <v>0.53998200000000007</v>
      </c>
      <c r="L40" s="18">
        <f>L39*R40/1000</f>
        <v>0.53998200000000007</v>
      </c>
      <c r="M40" s="18">
        <f>M39*S40/1000</f>
        <v>0.54025679999999998</v>
      </c>
      <c r="N40" s="18">
        <f>N39*S40/1000</f>
        <v>0.54025679999999998</v>
      </c>
      <c r="O40" s="18">
        <f>O39*S40/1000</f>
        <v>0.54497519999999999</v>
      </c>
      <c r="P40" s="18">
        <f t="shared" si="6"/>
        <v>6.4853268000000002</v>
      </c>
      <c r="R40" s="13">
        <v>117.9</v>
      </c>
      <c r="S40" s="13">
        <v>117.96</v>
      </c>
    </row>
    <row r="41" spans="1:19" s="4" customFormat="1" ht="16.5" customHeight="1" x14ac:dyDescent="0.2">
      <c r="A41" s="89">
        <v>3</v>
      </c>
      <c r="B41" s="91" t="s">
        <v>27</v>
      </c>
      <c r="C41" s="29" t="s">
        <v>33</v>
      </c>
      <c r="D41" s="17">
        <v>10</v>
      </c>
      <c r="E41" s="17">
        <v>10</v>
      </c>
      <c r="F41" s="17">
        <v>10</v>
      </c>
      <c r="G41" s="17">
        <v>10</v>
      </c>
      <c r="H41" s="17">
        <v>10</v>
      </c>
      <c r="I41" s="17">
        <v>8</v>
      </c>
      <c r="J41" s="17">
        <v>8</v>
      </c>
      <c r="K41" s="17">
        <v>8</v>
      </c>
      <c r="L41" s="17">
        <v>8</v>
      </c>
      <c r="M41" s="17">
        <v>8</v>
      </c>
      <c r="N41" s="17">
        <v>10</v>
      </c>
      <c r="O41" s="17">
        <v>10</v>
      </c>
      <c r="P41" s="18">
        <f t="shared" si="6"/>
        <v>110</v>
      </c>
    </row>
    <row r="42" spans="1:19" s="4" customFormat="1" ht="29.25" customHeight="1" x14ac:dyDescent="0.2">
      <c r="A42" s="90"/>
      <c r="B42" s="92"/>
      <c r="C42" s="29" t="s">
        <v>15</v>
      </c>
      <c r="D42" s="18">
        <f>D41*R42/1000</f>
        <v>1.179</v>
      </c>
      <c r="E42" s="18">
        <f>E41*R42/1000</f>
        <v>1.179</v>
      </c>
      <c r="F42" s="18">
        <f>F41*R42/1000</f>
        <v>1.179</v>
      </c>
      <c r="G42" s="18">
        <f>G41*R42/1000</f>
        <v>1.179</v>
      </c>
      <c r="H42" s="18">
        <f>H41*R42/1000</f>
        <v>1.179</v>
      </c>
      <c r="I42" s="18">
        <f>I41*R42/1000</f>
        <v>0.94320000000000004</v>
      </c>
      <c r="J42" s="18">
        <f>J41*R42/1000</f>
        <v>0.94320000000000004</v>
      </c>
      <c r="K42" s="18">
        <f>K41*R42/1000</f>
        <v>0.94320000000000004</v>
      </c>
      <c r="L42" s="18">
        <f>L41*R42/1000</f>
        <v>0.94320000000000004</v>
      </c>
      <c r="M42" s="18">
        <f>M41*S42/1000</f>
        <v>0.94367999999999996</v>
      </c>
      <c r="N42" s="18">
        <f>N41*S42/1000</f>
        <v>1.1796</v>
      </c>
      <c r="O42" s="18">
        <f>O41*S42/1000</f>
        <v>1.1796</v>
      </c>
      <c r="P42" s="18">
        <f t="shared" si="6"/>
        <v>12.970680000000002</v>
      </c>
      <c r="R42" s="13">
        <v>117.9</v>
      </c>
      <c r="S42" s="13">
        <v>117.96</v>
      </c>
    </row>
    <row r="43" spans="1:19" s="4" customFormat="1" ht="18" customHeight="1" x14ac:dyDescent="0.2">
      <c r="A43" s="89">
        <v>4</v>
      </c>
      <c r="B43" s="91" t="s">
        <v>29</v>
      </c>
      <c r="C43" s="29" t="s">
        <v>33</v>
      </c>
      <c r="D43" s="17">
        <v>8.33</v>
      </c>
      <c r="E43" s="17">
        <v>8.33</v>
      </c>
      <c r="F43" s="17">
        <v>8.33</v>
      </c>
      <c r="G43" s="17">
        <v>8.33</v>
      </c>
      <c r="H43" s="17">
        <v>8.33</v>
      </c>
      <c r="I43" s="17">
        <v>8.33</v>
      </c>
      <c r="J43" s="17">
        <v>8.33</v>
      </c>
      <c r="K43" s="17">
        <v>8.33</v>
      </c>
      <c r="L43" s="17">
        <v>8.34</v>
      </c>
      <c r="M43" s="17">
        <v>8.34</v>
      </c>
      <c r="N43" s="17">
        <v>8.34</v>
      </c>
      <c r="O43" s="17">
        <v>8.34</v>
      </c>
      <c r="P43" s="18">
        <f t="shared" si="6"/>
        <v>100.00000000000001</v>
      </c>
    </row>
    <row r="44" spans="1:19" s="4" customFormat="1" ht="21" customHeight="1" x14ac:dyDescent="0.2">
      <c r="A44" s="90"/>
      <c r="B44" s="92"/>
      <c r="C44" s="29" t="s">
        <v>15</v>
      </c>
      <c r="D44" s="18">
        <f>D43*R44/1000</f>
        <v>0.98210700000000006</v>
      </c>
      <c r="E44" s="18">
        <f>E43*R44/1000</f>
        <v>0.98210700000000006</v>
      </c>
      <c r="F44" s="18">
        <f>F43*R44/1000</f>
        <v>0.98210700000000006</v>
      </c>
      <c r="G44" s="18">
        <f>G43*R44/1000</f>
        <v>0.98210700000000006</v>
      </c>
      <c r="H44" s="18">
        <f>H43*R44/1000</f>
        <v>0.98210700000000006</v>
      </c>
      <c r="I44" s="18">
        <f>I43*R44/1000</f>
        <v>0.98210700000000006</v>
      </c>
      <c r="J44" s="18">
        <f>J43*S44/1000</f>
        <v>0.98260679999999989</v>
      </c>
      <c r="K44" s="18">
        <f>K43*S44/1000</f>
        <v>0.98260679999999989</v>
      </c>
      <c r="L44" s="18">
        <f>L43*S44/1000</f>
        <v>0.98378639999999995</v>
      </c>
      <c r="M44" s="18">
        <f>M43*S44/1000</f>
        <v>0.98378639999999995</v>
      </c>
      <c r="N44" s="18">
        <f>N43*S44/1000</f>
        <v>0.98378639999999995</v>
      </c>
      <c r="O44" s="18">
        <f>O43*S44/1000</f>
        <v>0.98378639999999995</v>
      </c>
      <c r="P44" s="18">
        <f t="shared" si="6"/>
        <v>11.793001199999999</v>
      </c>
      <c r="R44" s="13">
        <v>117.9</v>
      </c>
      <c r="S44" s="13">
        <v>117.96</v>
      </c>
    </row>
    <row r="45" spans="1:19" s="4" customFormat="1" ht="27.75" customHeight="1" x14ac:dyDescent="0.2">
      <c r="A45" s="93" t="s">
        <v>52</v>
      </c>
      <c r="B45" s="94"/>
      <c r="C45" s="29" t="s">
        <v>33</v>
      </c>
      <c r="D45" s="17">
        <v>3</v>
      </c>
      <c r="E45" s="17">
        <v>3</v>
      </c>
      <c r="F45" s="17">
        <v>3</v>
      </c>
      <c r="G45" s="17">
        <v>3</v>
      </c>
      <c r="H45" s="17">
        <v>3</v>
      </c>
      <c r="I45" s="17">
        <v>3</v>
      </c>
      <c r="J45" s="17">
        <v>3</v>
      </c>
      <c r="K45" s="17">
        <v>3</v>
      </c>
      <c r="L45" s="17">
        <v>3</v>
      </c>
      <c r="M45" s="17">
        <v>3</v>
      </c>
      <c r="N45" s="17">
        <v>3</v>
      </c>
      <c r="O45" s="17">
        <v>3</v>
      </c>
      <c r="P45" s="18">
        <f t="shared" si="6"/>
        <v>36</v>
      </c>
    </row>
    <row r="46" spans="1:19" s="4" customFormat="1" ht="52.5" customHeight="1" x14ac:dyDescent="0.2">
      <c r="A46" s="95"/>
      <c r="B46" s="96"/>
      <c r="C46" s="29" t="s">
        <v>15</v>
      </c>
      <c r="D46" s="18">
        <f>D45*R46/1000</f>
        <v>0.35370000000000007</v>
      </c>
      <c r="E46" s="18">
        <f>E45*R46/1000</f>
        <v>0.35370000000000007</v>
      </c>
      <c r="F46" s="18">
        <f>F45*R46/1000</f>
        <v>0.35370000000000007</v>
      </c>
      <c r="G46" s="18">
        <f>G45*R46/1000</f>
        <v>0.35370000000000007</v>
      </c>
      <c r="H46" s="18">
        <f>H45*R46/1000</f>
        <v>0.35370000000000007</v>
      </c>
      <c r="I46" s="18">
        <f>I45*R46/1000</f>
        <v>0.35370000000000007</v>
      </c>
      <c r="J46" s="18">
        <f>J45*R46/1000</f>
        <v>0.35370000000000007</v>
      </c>
      <c r="K46" s="18">
        <f>K45*R46/1000</f>
        <v>0.35370000000000007</v>
      </c>
      <c r="L46" s="18">
        <f>L45*R46/1000</f>
        <v>0.35370000000000007</v>
      </c>
      <c r="M46" s="18">
        <f>M45*S46/1000</f>
        <v>0.35387999999999997</v>
      </c>
      <c r="N46" s="18">
        <f>N45*S46/1000</f>
        <v>0.35387999999999997</v>
      </c>
      <c r="O46" s="18">
        <f>O45*S46/1000</f>
        <v>0.35387999999999997</v>
      </c>
      <c r="P46" s="18">
        <f t="shared" si="6"/>
        <v>4.2449400000000006</v>
      </c>
      <c r="R46" s="13">
        <v>117.9</v>
      </c>
      <c r="S46" s="13">
        <v>117.96</v>
      </c>
    </row>
    <row r="47" spans="1:19" s="4" customFormat="1" ht="19.5" customHeight="1" x14ac:dyDescent="0.2">
      <c r="A47" s="93" t="s">
        <v>79</v>
      </c>
      <c r="B47" s="94"/>
      <c r="C47" s="29" t="s">
        <v>33</v>
      </c>
      <c r="D47" s="17">
        <v>27</v>
      </c>
      <c r="E47" s="17">
        <v>23.5</v>
      </c>
      <c r="F47" s="17">
        <v>23.5</v>
      </c>
      <c r="G47" s="17">
        <v>23.5</v>
      </c>
      <c r="H47" s="17">
        <v>23.5</v>
      </c>
      <c r="I47" s="17">
        <v>23.5</v>
      </c>
      <c r="J47" s="17">
        <v>23.5</v>
      </c>
      <c r="K47" s="17">
        <v>23.5</v>
      </c>
      <c r="L47" s="17">
        <v>23.5</v>
      </c>
      <c r="M47" s="17">
        <v>23.5</v>
      </c>
      <c r="N47" s="17">
        <v>23.5</v>
      </c>
      <c r="O47" s="17">
        <v>23.5</v>
      </c>
      <c r="P47" s="17">
        <f t="shared" si="6"/>
        <v>285.5</v>
      </c>
      <c r="R47" s="2"/>
      <c r="S47" s="2"/>
    </row>
    <row r="48" spans="1:19" s="4" customFormat="1" ht="60.75" customHeight="1" x14ac:dyDescent="0.2">
      <c r="A48" s="95"/>
      <c r="B48" s="96"/>
      <c r="C48" s="29" t="s">
        <v>15</v>
      </c>
      <c r="D48" s="18">
        <f>D47*R48/1000</f>
        <v>3.1833</v>
      </c>
      <c r="E48" s="18">
        <f>E47*R48/1000</f>
        <v>2.7706500000000003</v>
      </c>
      <c r="F48" s="18">
        <f>F47*R48/1000</f>
        <v>2.7706500000000003</v>
      </c>
      <c r="G48" s="18">
        <f>G47*R48/1000</f>
        <v>2.7706500000000003</v>
      </c>
      <c r="H48" s="18">
        <f>H47*R48/1000</f>
        <v>2.7706500000000003</v>
      </c>
      <c r="I48" s="18">
        <f>I47*R48/1000</f>
        <v>2.7706500000000003</v>
      </c>
      <c r="J48" s="18">
        <f>J47*R48/1000</f>
        <v>2.7706500000000003</v>
      </c>
      <c r="K48" s="18">
        <f>K47*R48/1000</f>
        <v>2.7706500000000003</v>
      </c>
      <c r="L48" s="18">
        <f>L47*R48/1000</f>
        <v>2.7706500000000003</v>
      </c>
      <c r="M48" s="18">
        <f>M47*S48/1000</f>
        <v>2.7720599999999997</v>
      </c>
      <c r="N48" s="18">
        <f>N47*S48/1000</f>
        <v>2.7720599999999997</v>
      </c>
      <c r="O48" s="18">
        <f>O47*S48/1000</f>
        <v>2.7720599999999997</v>
      </c>
      <c r="P48" s="18">
        <f t="shared" si="6"/>
        <v>33.664680000000004</v>
      </c>
      <c r="R48" s="13">
        <v>117.9</v>
      </c>
      <c r="S48" s="13">
        <v>117.96</v>
      </c>
    </row>
    <row r="49" spans="1:22" s="2" customFormat="1" ht="23.25" customHeight="1" x14ac:dyDescent="0.2">
      <c r="A49" s="106" t="s">
        <v>38</v>
      </c>
      <c r="B49" s="107"/>
      <c r="C49" s="28" t="s">
        <v>33</v>
      </c>
      <c r="D49" s="18">
        <f t="shared" ref="D49:O49" si="9">SUM(D11,D13,D29,D35,D45,D47)</f>
        <v>1019.8199999999999</v>
      </c>
      <c r="E49" s="18">
        <f t="shared" si="9"/>
        <v>1078.1099999999999</v>
      </c>
      <c r="F49" s="18">
        <f t="shared" si="9"/>
        <v>1022.01</v>
      </c>
      <c r="G49" s="18">
        <f t="shared" si="9"/>
        <v>943.51</v>
      </c>
      <c r="H49" s="18">
        <f t="shared" si="9"/>
        <v>1032.6399999999999</v>
      </c>
      <c r="I49" s="18">
        <f t="shared" si="9"/>
        <v>917.59</v>
      </c>
      <c r="J49" s="18">
        <f t="shared" si="9"/>
        <v>900.70999999999992</v>
      </c>
      <c r="K49" s="18">
        <f t="shared" si="9"/>
        <v>757.37999999999988</v>
      </c>
      <c r="L49" s="18">
        <f t="shared" si="9"/>
        <v>954.79</v>
      </c>
      <c r="M49" s="18">
        <f t="shared" si="9"/>
        <v>955.17999999999984</v>
      </c>
      <c r="N49" s="18">
        <f t="shared" si="9"/>
        <v>975.96999999999991</v>
      </c>
      <c r="O49" s="18">
        <f t="shared" si="9"/>
        <v>842.14</v>
      </c>
      <c r="P49" s="18">
        <f t="shared" si="6"/>
        <v>11399.85</v>
      </c>
    </row>
    <row r="50" spans="1:22" s="2" customFormat="1" ht="21.75" customHeight="1" x14ac:dyDescent="0.2">
      <c r="A50" s="108"/>
      <c r="B50" s="109"/>
      <c r="C50" s="28" t="s">
        <v>15</v>
      </c>
      <c r="D50" s="18">
        <f t="shared" ref="D50:O50" si="10">SUM(D12,D14,D30,D36,D46,D48)</f>
        <v>116.31931480000001</v>
      </c>
      <c r="E50" s="18">
        <f t="shared" si="10"/>
        <v>123.23710500000001</v>
      </c>
      <c r="F50" s="18">
        <f t="shared" si="10"/>
        <v>117.47086700000003</v>
      </c>
      <c r="G50" s="18">
        <f t="shared" si="10"/>
        <v>108.21571700000001</v>
      </c>
      <c r="H50" s="18">
        <f t="shared" si="10"/>
        <v>118.43036240000002</v>
      </c>
      <c r="I50" s="18">
        <f t="shared" si="10"/>
        <v>105.44565140000002</v>
      </c>
      <c r="J50" s="18">
        <f t="shared" si="10"/>
        <v>103.78167280000001</v>
      </c>
      <c r="K50" s="18">
        <f t="shared" si="10"/>
        <v>86.095145800000026</v>
      </c>
      <c r="L50" s="18">
        <f t="shared" si="10"/>
        <v>110.14269740000003</v>
      </c>
      <c r="M50" s="18">
        <f t="shared" si="10"/>
        <v>109.2870748</v>
      </c>
      <c r="N50" s="18">
        <f t="shared" si="10"/>
        <v>111.68497219999999</v>
      </c>
      <c r="O50" s="18">
        <f t="shared" si="10"/>
        <v>95.968659999999986</v>
      </c>
      <c r="P50" s="18">
        <f t="shared" si="6"/>
        <v>1306.0792406000003</v>
      </c>
      <c r="V50" s="22"/>
    </row>
    <row r="51" spans="1:22" x14ac:dyDescent="0.2">
      <c r="P51" s="5"/>
    </row>
  </sheetData>
  <mergeCells count="45">
    <mergeCell ref="A11:B12"/>
    <mergeCell ref="A10:P10"/>
    <mergeCell ref="M1:O1"/>
    <mergeCell ref="A8:A9"/>
    <mergeCell ref="B8:B9"/>
    <mergeCell ref="C8:C9"/>
    <mergeCell ref="D8:P8"/>
    <mergeCell ref="C5:M5"/>
    <mergeCell ref="C6:M6"/>
    <mergeCell ref="C4:M4"/>
    <mergeCell ref="L2:P2"/>
    <mergeCell ref="A13:B14"/>
    <mergeCell ref="A15:A16"/>
    <mergeCell ref="B15:B16"/>
    <mergeCell ref="A19:A20"/>
    <mergeCell ref="B19:B20"/>
    <mergeCell ref="A17:A18"/>
    <mergeCell ref="B17:B18"/>
    <mergeCell ref="B23:B24"/>
    <mergeCell ref="A49:B50"/>
    <mergeCell ref="A27:A28"/>
    <mergeCell ref="B27:B28"/>
    <mergeCell ref="A29:B30"/>
    <mergeCell ref="A31:A32"/>
    <mergeCell ref="B31:B32"/>
    <mergeCell ref="B33:B34"/>
    <mergeCell ref="A47:B48"/>
    <mergeCell ref="A39:A40"/>
    <mergeCell ref="B39:B40"/>
    <mergeCell ref="R8:S8"/>
    <mergeCell ref="A41:A42"/>
    <mergeCell ref="B41:B42"/>
    <mergeCell ref="A45:B46"/>
    <mergeCell ref="B43:B44"/>
    <mergeCell ref="A43:A44"/>
    <mergeCell ref="A33:A34"/>
    <mergeCell ref="A35:B36"/>
    <mergeCell ref="A37:A38"/>
    <mergeCell ref="B37:B38"/>
    <mergeCell ref="Q25:R25"/>
    <mergeCell ref="A25:A26"/>
    <mergeCell ref="B25:B26"/>
    <mergeCell ref="A21:A22"/>
    <mergeCell ref="B21:B22"/>
    <mergeCell ref="A23:A24"/>
  </mergeCells>
  <phoneticPr fontId="1" type="noConversion"/>
  <printOptions horizontalCentered="1"/>
  <pageMargins left="0" right="0" top="0.6692913385826772" bottom="0.43307086614173229" header="0.51181102362204722" footer="0.43307086614173229"/>
  <pageSetup paperSize="9" fitToHeight="0" orientation="landscape" r:id="rId1"/>
  <headerFooter alignWithMargins="0"/>
  <rowBreaks count="1" manualBreakCount="1">
    <brk id="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Водоснабжение</vt:lpstr>
      <vt:lpstr>Водоотведение</vt:lpstr>
      <vt:lpstr>Водоотведение!Область_печати</vt:lpstr>
      <vt:lpstr>Водоснабжение!Область_печати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2026-08-21T12:46:00Z</cp:lastPrinted>
  <dcterms:created xsi:type="dcterms:W3CDTF">2014-12-23T12:24:09Z</dcterms:created>
  <dcterms:modified xsi:type="dcterms:W3CDTF">2026-08-21T12:46:04Z</dcterms:modified>
</cp:coreProperties>
</file>